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18" documentId="13_ncr:1_{91E8F55D-1111-4E8E-ABE4-B9C4FCF41BD0}" xr6:coauthVersionLast="47" xr6:coauthVersionMax="47" xr10:uidLastSave="{9D6DF7AC-4BF7-4EC8-BF8D-0642F1D49C24}"/>
  <bookViews>
    <workbookView xWindow="-120" yWindow="-120" windowWidth="29040" windowHeight="15720" xr2:uid="{851A6230-AC65-46BF-9185-1AE782A73232}"/>
  </bookViews>
  <sheets>
    <sheet name="Summary" sheetId="1" r:id="rId1"/>
    <sheet name="Backup-Winter" sheetId="2" r:id="rId2"/>
    <sheet name="Backup-Summer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C4" i="2"/>
  <c r="C5" i="2"/>
  <c r="C6" i="2"/>
  <c r="C7" i="2"/>
  <c r="C8" i="2"/>
  <c r="C9" i="2"/>
  <c r="C10" i="2"/>
  <c r="C11" i="2"/>
  <c r="C12" i="2"/>
  <c r="C13" i="2"/>
  <c r="C14" i="2"/>
  <c r="C15" i="2"/>
  <c r="C3" i="2"/>
  <c r="L19" i="2" a="1"/>
  <c r="N19" i="2" s="1"/>
  <c r="C10" i="3"/>
  <c r="C11" i="3"/>
  <c r="C12" i="3"/>
  <c r="C13" i="3"/>
  <c r="C14" i="3"/>
  <c r="C8" i="3"/>
  <c r="C9" i="3"/>
  <c r="C4" i="3"/>
  <c r="C5" i="3"/>
  <c r="C6" i="3"/>
  <c r="C7" i="3"/>
  <c r="C3" i="3"/>
  <c r="L18" i="3" a="1"/>
  <c r="O18" i="3" s="1"/>
  <c r="L19" i="3" a="1"/>
  <c r="L19" i="3" s="1"/>
  <c r="J20" i="3"/>
  <c r="J21" i="3"/>
  <c r="J22" i="3"/>
  <c r="J23" i="3"/>
  <c r="J24" i="3"/>
  <c r="J25" i="3"/>
  <c r="J26" i="3"/>
  <c r="J19" i="3"/>
  <c r="I20" i="2"/>
  <c r="I21" i="2"/>
  <c r="I22" i="2"/>
  <c r="I23" i="2"/>
  <c r="I24" i="2"/>
  <c r="I25" i="2"/>
  <c r="I26" i="2"/>
  <c r="I19" i="2"/>
  <c r="J20" i="2"/>
  <c r="J21" i="2"/>
  <c r="J22" i="2"/>
  <c r="J23" i="2"/>
  <c r="J24" i="2"/>
  <c r="J25" i="2"/>
  <c r="J26" i="2"/>
  <c r="J19" i="2"/>
  <c r="O38" i="3"/>
  <c r="N38" i="3"/>
  <c r="O37" i="3"/>
  <c r="N37" i="3"/>
  <c r="O36" i="3"/>
  <c r="N36" i="3"/>
  <c r="O35" i="3"/>
  <c r="N35" i="3"/>
  <c r="O34" i="3"/>
  <c r="N34" i="3"/>
  <c r="O33" i="3"/>
  <c r="N33" i="3"/>
  <c r="O32" i="3"/>
  <c r="N32" i="3"/>
  <c r="O31" i="3"/>
  <c r="N31" i="3"/>
  <c r="N31" i="2"/>
  <c r="O31" i="2"/>
  <c r="N32" i="2"/>
  <c r="O32" i="2"/>
  <c r="N33" i="2"/>
  <c r="O33" i="2"/>
  <c r="N34" i="2"/>
  <c r="O34" i="2"/>
  <c r="N35" i="2"/>
  <c r="O35" i="2"/>
  <c r="N36" i="2"/>
  <c r="O36" i="2"/>
  <c r="N37" i="2"/>
  <c r="O37" i="2"/>
  <c r="N38" i="2"/>
  <c r="O38" i="2"/>
  <c r="M19" i="2" l="1"/>
  <c r="L19" i="2"/>
  <c r="Q19" i="2"/>
  <c r="P19" i="2"/>
  <c r="O19" i="2"/>
  <c r="P18" i="3"/>
  <c r="N18" i="3"/>
  <c r="M18" i="3"/>
  <c r="L18" i="3"/>
  <c r="P19" i="3"/>
  <c r="O19" i="3"/>
  <c r="N19" i="3"/>
  <c r="M19" i="3"/>
  <c r="I18" i="1"/>
  <c r="J18" i="1" s="1"/>
  <c r="I19" i="1"/>
  <c r="J19" i="1" s="1"/>
  <c r="D17" i="3"/>
  <c r="D16" i="3"/>
  <c r="B18" i="1"/>
  <c r="C18" i="1" s="1"/>
  <c r="B19" i="1"/>
  <c r="C19" i="1" s="1"/>
  <c r="D16" i="2"/>
  <c r="D17" i="2"/>
  <c r="E17" i="3" l="1"/>
  <c r="F17" i="3" s="1"/>
  <c r="L19" i="1" s="1"/>
  <c r="E17" i="2"/>
  <c r="F17" i="2" s="1"/>
  <c r="E19" i="1" l="1"/>
  <c r="G17" i="2"/>
  <c r="G17" i="3"/>
  <c r="B14" i="1" l="1"/>
  <c r="C14" i="1" s="1"/>
  <c r="B16" i="1"/>
  <c r="C16" i="1" s="1"/>
  <c r="D14" i="2"/>
  <c r="D6" i="2"/>
  <c r="B8" i="1"/>
  <c r="C8" i="1" s="1"/>
  <c r="B10" i="1"/>
  <c r="C10" i="1" s="1"/>
  <c r="D8" i="2"/>
  <c r="D11" i="2"/>
  <c r="B13" i="1"/>
  <c r="C13" i="1" s="1"/>
  <c r="B17" i="1"/>
  <c r="C17" i="1" s="1"/>
  <c r="D15" i="2"/>
  <c r="D4" i="2"/>
  <c r="B6" i="1"/>
  <c r="C6" i="1" s="1"/>
  <c r="D3" i="2"/>
  <c r="E3" i="2" s="1"/>
  <c r="F3" i="2" s="1"/>
  <c r="B5" i="1"/>
  <c r="C5" i="1" s="1"/>
  <c r="D13" i="2"/>
  <c r="B15" i="1"/>
  <c r="C15" i="1" s="1"/>
  <c r="D5" i="2"/>
  <c r="B7" i="1"/>
  <c r="C7" i="1" s="1"/>
  <c r="B11" i="1"/>
  <c r="C11" i="1" s="1"/>
  <c r="D9" i="2"/>
  <c r="D10" i="2"/>
  <c r="E10" i="2" s="1"/>
  <c r="F10" i="2" s="1"/>
  <c r="B12" i="1"/>
  <c r="C12" i="1" s="1"/>
  <c r="D7" i="2"/>
  <c r="B9" i="1"/>
  <c r="C9" i="1" s="1"/>
  <c r="D6" i="3"/>
  <c r="I8" i="1"/>
  <c r="J8" i="1" s="1"/>
  <c r="D7" i="3"/>
  <c r="I9" i="1"/>
  <c r="J9" i="1" s="1"/>
  <c r="I6" i="1"/>
  <c r="J6" i="1" s="1"/>
  <c r="D4" i="3"/>
  <c r="D14" i="3"/>
  <c r="I16" i="1"/>
  <c r="J16" i="1" s="1"/>
  <c r="D11" i="3"/>
  <c r="I13" i="1"/>
  <c r="J13" i="1" s="1"/>
  <c r="D8" i="3"/>
  <c r="I10" i="1"/>
  <c r="J10" i="1" s="1"/>
  <c r="I7" i="1"/>
  <c r="J7" i="1" s="1"/>
  <c r="D5" i="3"/>
  <c r="D12" i="3"/>
  <c r="I14" i="1"/>
  <c r="J14" i="1" s="1"/>
  <c r="D3" i="3"/>
  <c r="E3" i="3" s="1"/>
  <c r="F3" i="3" s="1"/>
  <c r="I5" i="1"/>
  <c r="J5" i="1" s="1"/>
  <c r="I17" i="1"/>
  <c r="J17" i="1" s="1"/>
  <c r="D15" i="3"/>
  <c r="D9" i="3"/>
  <c r="I11" i="1"/>
  <c r="J11" i="1" s="1"/>
  <c r="D10" i="3"/>
  <c r="I12" i="1"/>
  <c r="J12" i="1" s="1"/>
  <c r="I15" i="1"/>
  <c r="J15" i="1" s="1"/>
  <c r="D13" i="3"/>
  <c r="E5" i="3" l="1"/>
  <c r="F5" i="3" s="1"/>
  <c r="L7" i="1" s="1"/>
  <c r="E5" i="2"/>
  <c r="F5" i="2" s="1"/>
  <c r="E7" i="1" s="1"/>
  <c r="E13" i="2"/>
  <c r="F13" i="2" s="1"/>
  <c r="G13" i="2" s="1"/>
  <c r="E11" i="3"/>
  <c r="F11" i="3" s="1"/>
  <c r="L13" i="1" s="1"/>
  <c r="E6" i="2"/>
  <c r="F6" i="2" s="1"/>
  <c r="E8" i="1" s="1"/>
  <c r="E12" i="3"/>
  <c r="F12" i="3" s="1"/>
  <c r="L14" i="1" s="1"/>
  <c r="E14" i="3"/>
  <c r="F14" i="3" s="1"/>
  <c r="L16" i="1" s="1"/>
  <c r="E8" i="3"/>
  <c r="F8" i="3" s="1"/>
  <c r="L10" i="1" s="1"/>
  <c r="E9" i="2"/>
  <c r="F9" i="2" s="1"/>
  <c r="G9" i="2" s="1"/>
  <c r="E11" i="1"/>
  <c r="G6" i="2"/>
  <c r="E11" i="2"/>
  <c r="F11" i="2" s="1"/>
  <c r="E8" i="2"/>
  <c r="F8" i="2" s="1"/>
  <c r="E5" i="1"/>
  <c r="G3" i="2"/>
  <c r="E12" i="1"/>
  <c r="G10" i="2"/>
  <c r="E14" i="2"/>
  <c r="F14" i="2" s="1"/>
  <c r="E7" i="2"/>
  <c r="F7" i="2" s="1"/>
  <c r="E4" i="2"/>
  <c r="F4" i="2" s="1"/>
  <c r="E16" i="2"/>
  <c r="F16" i="2" s="1"/>
  <c r="E15" i="2"/>
  <c r="F15" i="2" s="1"/>
  <c r="E12" i="2"/>
  <c r="F12" i="2" s="1"/>
  <c r="E13" i="3"/>
  <c r="E4" i="3"/>
  <c r="E10" i="3"/>
  <c r="E7" i="3"/>
  <c r="L5" i="1"/>
  <c r="G3" i="3"/>
  <c r="E16" i="3"/>
  <c r="F16" i="3" s="1"/>
  <c r="E15" i="3"/>
  <c r="E9" i="3"/>
  <c r="E6" i="3"/>
  <c r="E15" i="1" l="1"/>
  <c r="G5" i="2"/>
  <c r="E18" i="1"/>
  <c r="G16" i="2"/>
  <c r="E6" i="1"/>
  <c r="G4" i="2"/>
  <c r="G12" i="2"/>
  <c r="E14" i="1"/>
  <c r="E9" i="1"/>
  <c r="G7" i="2"/>
  <c r="G8" i="2"/>
  <c r="E10" i="1"/>
  <c r="G15" i="2"/>
  <c r="E17" i="1"/>
  <c r="G14" i="2"/>
  <c r="E16" i="1"/>
  <c r="G11" i="2"/>
  <c r="E13" i="1"/>
  <c r="F6" i="3"/>
  <c r="L8" i="1" s="1"/>
  <c r="F9" i="3"/>
  <c r="L11" i="1" s="1"/>
  <c r="L18" i="1"/>
  <c r="G16" i="3"/>
  <c r="F7" i="3"/>
  <c r="L9" i="1" s="1"/>
  <c r="F10" i="3"/>
  <c r="L12" i="1" s="1"/>
  <c r="F4" i="3"/>
  <c r="L6" i="1" s="1"/>
  <c r="F13" i="3"/>
  <c r="L15" i="1" s="1"/>
  <c r="G8" i="3"/>
  <c r="G5" i="3"/>
  <c r="F15" i="3"/>
  <c r="L17" i="1" s="1"/>
  <c r="G14" i="3"/>
  <c r="G11" i="3"/>
  <c r="G12" i="3"/>
  <c r="G15" i="3" l="1"/>
  <c r="G10" i="3"/>
  <c r="G7" i="3"/>
  <c r="G9" i="3"/>
  <c r="G13" i="3"/>
  <c r="G4" i="3"/>
  <c r="G6" i="3"/>
</calcChain>
</file>

<file path=xl/sharedStrings.xml><?xml version="1.0" encoding="utf-8"?>
<sst xmlns="http://schemas.openxmlformats.org/spreadsheetml/2006/main" count="71" uniqueCount="38">
  <si>
    <t>Battery Capacity Values for B25 IRP</t>
  </si>
  <si>
    <t>Suggested from IRP</t>
  </si>
  <si>
    <t>Assumptions:</t>
  </si>
  <si>
    <t>Winter</t>
  </si>
  <si>
    <t>FINAL</t>
  </si>
  <si>
    <t>Summer</t>
  </si>
  <si>
    <t>- Values were simulated with an additional 30GW (39.7GW total) of diverse solar</t>
  </si>
  <si>
    <t>Total</t>
  </si>
  <si>
    <t>Avg Trended</t>
  </si>
  <si>
    <t>Avg Trended Rounded</t>
  </si>
  <si>
    <t>Incremental</t>
  </si>
  <si>
    <r>
      <rPr>
        <b/>
        <sz val="11"/>
        <color rgb="FFFF0000"/>
        <rFont val="Calibri"/>
        <family val="2"/>
        <scheme val="minor"/>
      </rPr>
      <t>FINAL</t>
    </r>
    <r>
      <rPr>
        <b/>
        <sz val="11"/>
        <color theme="1"/>
        <rFont val="Calibri"/>
        <family val="2"/>
        <scheme val="minor"/>
      </rPr>
      <t xml:space="preserve"> with 39.7GW of Solar</t>
    </r>
  </si>
  <si>
    <r>
      <rPr>
        <b/>
        <sz val="11"/>
        <color rgb="FFFF0000"/>
        <rFont val="Calibri"/>
        <family val="2"/>
        <scheme val="minor"/>
      </rPr>
      <t>FINAL</t>
    </r>
    <r>
      <rPr>
        <b/>
        <sz val="11"/>
        <color theme="1"/>
        <rFont val="Calibri"/>
        <family val="2"/>
        <scheme val="minor"/>
      </rPr>
      <t xml:space="preserve"> Aurora Tranches</t>
    </r>
  </si>
  <si>
    <t>These values are incremental to an embedded BESS amount of 809 MW</t>
  </si>
  <si>
    <t xml:space="preserve">Unit Name                                                       </t>
  </si>
  <si>
    <t>Battery_2022_IRP_MCGRAU_FORD</t>
  </si>
  <si>
    <t>Battery_2028_IRP_Exp_Generic</t>
  </si>
  <si>
    <t>Battery_Moody</t>
  </si>
  <si>
    <t>**Hybrid Facility has a total 100% capacity value as a percentage of the POI, solar and BESS portions listed separately in the ledger</t>
  </si>
  <si>
    <t>Battery_MOSSY_BRANCH_DEMO</t>
  </si>
  <si>
    <t>Battery_MPC Walnut Grove</t>
  </si>
  <si>
    <t>Battery_Robins</t>
  </si>
  <si>
    <t>WINTER</t>
  </si>
  <si>
    <t>Nominal Solar (MW)</t>
  </si>
  <si>
    <t>Incremental Battery Installed  (MW)</t>
  </si>
  <si>
    <t>Total Average ELCC (%)</t>
  </si>
  <si>
    <t>Cumulative Capacity (MW)</t>
  </si>
  <si>
    <t>Tranche Capacity (MW)</t>
  </si>
  <si>
    <t>Incremental ELCC Capacity (%)</t>
  </si>
  <si>
    <t>Rounded Incremental (%)</t>
  </si>
  <si>
    <t>Actual ELCC Values</t>
  </si>
  <si>
    <t>B25 Actual ELCC Values</t>
  </si>
  <si>
    <t>New Shapes</t>
  </si>
  <si>
    <t>Old Shapes</t>
  </si>
  <si>
    <t>Average</t>
  </si>
  <si>
    <t>GW</t>
  </si>
  <si>
    <t>Non Winter</t>
  </si>
  <si>
    <t>SUMMER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</si>
</sst>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164" fontId="0" fillId="2" borderId="5" xfId="1" applyNumberFormat="1" applyFont="1" applyFill="1" applyBorder="1"/>
    <xf numFmtId="164" fontId="0" fillId="2" borderId="6" xfId="1" applyNumberFormat="1" applyFont="1" applyFill="1" applyBorder="1"/>
    <xf numFmtId="9" fontId="0" fillId="3" borderId="8" xfId="2" applyFont="1" applyFill="1" applyBorder="1"/>
    <xf numFmtId="164" fontId="0" fillId="2" borderId="9" xfId="1" applyNumberFormat="1" applyFont="1" applyFill="1" applyBorder="1"/>
    <xf numFmtId="164" fontId="0" fillId="2" borderId="11" xfId="1" applyNumberFormat="1" applyFont="1" applyFill="1" applyBorder="1"/>
    <xf numFmtId="164" fontId="0" fillId="2" borderId="12" xfId="1" applyNumberFormat="1" applyFont="1" applyFill="1" applyBorder="1"/>
    <xf numFmtId="9" fontId="0" fillId="3" borderId="14" xfId="2" applyFont="1" applyFill="1" applyBorder="1"/>
    <xf numFmtId="0" fontId="0" fillId="4" borderId="16" xfId="0" applyFill="1" applyBorder="1"/>
    <xf numFmtId="0" fontId="0" fillId="4" borderId="17" xfId="0" applyFill="1" applyBorder="1"/>
    <xf numFmtId="0" fontId="0" fillId="4" borderId="0" xfId="0" applyFill="1"/>
    <xf numFmtId="0" fontId="0" fillId="4" borderId="19" xfId="0" applyFill="1" applyBorder="1"/>
    <xf numFmtId="0" fontId="0" fillId="4" borderId="21" xfId="0" applyFill="1" applyBorder="1"/>
    <xf numFmtId="0" fontId="0" fillId="4" borderId="22" xfId="0" applyFill="1" applyBorder="1"/>
    <xf numFmtId="0" fontId="0" fillId="4" borderId="18" xfId="0" quotePrefix="1" applyFill="1" applyBorder="1"/>
    <xf numFmtId="0" fontId="2" fillId="4" borderId="15" xfId="0" applyFont="1" applyFill="1" applyBorder="1"/>
    <xf numFmtId="0" fontId="0" fillId="4" borderId="20" xfId="0" quotePrefix="1" applyFill="1" applyBorder="1"/>
    <xf numFmtId="0" fontId="2" fillId="5" borderId="7" xfId="0" applyFont="1" applyFill="1" applyBorder="1"/>
    <xf numFmtId="0" fontId="2" fillId="5" borderId="8" xfId="0" applyFont="1" applyFill="1" applyBorder="1"/>
    <xf numFmtId="3" fontId="0" fillId="0" borderId="8" xfId="0" applyNumberFormat="1" applyBorder="1"/>
    <xf numFmtId="164" fontId="0" fillId="6" borderId="7" xfId="1" applyNumberFormat="1" applyFont="1" applyFill="1" applyBorder="1"/>
    <xf numFmtId="164" fontId="0" fillId="6" borderId="7" xfId="0" applyNumberFormat="1" applyFill="1" applyBorder="1"/>
    <xf numFmtId="3" fontId="2" fillId="0" borderId="7" xfId="0" applyNumberFormat="1" applyFont="1" applyBorder="1"/>
    <xf numFmtId="9" fontId="0" fillId="6" borderId="7" xfId="2" applyFont="1" applyFill="1" applyBorder="1"/>
    <xf numFmtId="43" fontId="0" fillId="0" borderId="0" xfId="1" applyFont="1"/>
    <xf numFmtId="164" fontId="0" fillId="0" borderId="0" xfId="0" applyNumberFormat="1"/>
    <xf numFmtId="0" fontId="0" fillId="0" borderId="9" xfId="0" applyBorder="1"/>
    <xf numFmtId="43" fontId="0" fillId="0" borderId="8" xfId="1" applyFont="1" applyBorder="1"/>
    <xf numFmtId="0" fontId="0" fillId="0" borderId="11" xfId="0" applyBorder="1"/>
    <xf numFmtId="43" fontId="0" fillId="0" borderId="14" xfId="1" applyFont="1" applyBorder="1"/>
    <xf numFmtId="0" fontId="0" fillId="7" borderId="23" xfId="0" applyFill="1" applyBorder="1"/>
    <xf numFmtId="0" fontId="0" fillId="7" borderId="24" xfId="0" applyFill="1" applyBorder="1"/>
    <xf numFmtId="9" fontId="0" fillId="0" borderId="7" xfId="2" applyFont="1" applyBorder="1"/>
    <xf numFmtId="9" fontId="0" fillId="0" borderId="13" xfId="2" applyFont="1" applyBorder="1"/>
    <xf numFmtId="2" fontId="0" fillId="0" borderId="9" xfId="0" applyNumberFormat="1" applyBorder="1"/>
    <xf numFmtId="2" fontId="0" fillId="0" borderId="8" xfId="1" applyNumberFormat="1" applyFont="1" applyBorder="1"/>
    <xf numFmtId="2" fontId="0" fillId="0" borderId="27" xfId="0" applyNumberFormat="1" applyBorder="1"/>
    <xf numFmtId="2" fontId="0" fillId="0" borderId="11" xfId="0" applyNumberFormat="1" applyBorder="1"/>
    <xf numFmtId="2" fontId="0" fillId="0" borderId="14" xfId="1" applyNumberFormat="1" applyFont="1" applyBorder="1"/>
    <xf numFmtId="1" fontId="0" fillId="0" borderId="9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2" fontId="0" fillId="9" borderId="9" xfId="0" applyNumberFormat="1" applyFill="1" applyBorder="1"/>
    <xf numFmtId="2" fontId="0" fillId="9" borderId="8" xfId="1" applyNumberFormat="1" applyFont="1" applyFill="1" applyBorder="1"/>
    <xf numFmtId="2" fontId="0" fillId="9" borderId="11" xfId="0" applyNumberFormat="1" applyFill="1" applyBorder="1"/>
    <xf numFmtId="2" fontId="0" fillId="9" borderId="14" xfId="1" applyNumberFormat="1" applyFont="1" applyFill="1" applyBorder="1"/>
    <xf numFmtId="0" fontId="0" fillId="4" borderId="18" xfId="0" quotePrefix="1" applyFill="1" applyBorder="1" applyAlignment="1">
      <alignment horizontal="left"/>
    </xf>
    <xf numFmtId="0" fontId="2" fillId="2" borderId="4" xfId="0" quotePrefix="1" applyFont="1" applyFill="1" applyBorder="1" applyAlignment="1">
      <alignment horizontal="left"/>
    </xf>
    <xf numFmtId="0" fontId="0" fillId="0" borderId="9" xfId="0" applyBorder="1" applyAlignment="1">
      <alignment wrapText="1"/>
    </xf>
    <xf numFmtId="43" fontId="0" fillId="0" borderId="8" xfId="1" applyFont="1" applyBorder="1" applyAlignment="1">
      <alignment wrapText="1"/>
    </xf>
    <xf numFmtId="1" fontId="0" fillId="0" borderId="9" xfId="0" applyNumberFormat="1" applyBorder="1" applyAlignment="1">
      <alignment wrapText="1"/>
    </xf>
    <xf numFmtId="0" fontId="5" fillId="0" borderId="0" xfId="0" quotePrefix="1" applyFont="1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7" xfId="0" applyBorder="1"/>
    <xf numFmtId="0" fontId="0" fillId="0" borderId="7" xfId="0" applyBorder="1" applyAlignment="1">
      <alignment vertical="center"/>
    </xf>
    <xf numFmtId="9" fontId="0" fillId="0" borderId="7" xfId="0" applyNumberFormat="1" applyBorder="1"/>
    <xf numFmtId="0" fontId="2" fillId="10" borderId="7" xfId="0" applyFont="1" applyFill="1" applyBorder="1" applyAlignment="1">
      <alignment vertical="center"/>
    </xf>
    <xf numFmtId="0" fontId="0" fillId="10" borderId="7" xfId="0" applyFill="1" applyBorder="1"/>
    <xf numFmtId="0" fontId="2" fillId="10" borderId="7" xfId="0" applyFont="1" applyFill="1" applyBorder="1"/>
    <xf numFmtId="9" fontId="0" fillId="0" borderId="7" xfId="2" applyFont="1" applyFill="1" applyBorder="1"/>
    <xf numFmtId="9" fontId="0" fillId="3" borderId="10" xfId="2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8" xfId="0" quotePrefix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8" borderId="25" xfId="0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Winter Incremental Capacity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1.562642311068144E-2"/>
                  <c:y val="-0.277307888597258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'Backup-Winter'!$I$19:$I$26</c:f>
              <c:numCache>
                <c:formatCode>General</c:formatCode>
                <c:ptCount val="8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5000</c:v>
                </c:pt>
                <c:pt idx="4">
                  <c:v>7000</c:v>
                </c:pt>
                <c:pt idx="5">
                  <c:v>10000</c:v>
                </c:pt>
                <c:pt idx="6">
                  <c:v>12000</c:v>
                </c:pt>
                <c:pt idx="7">
                  <c:v>15000</c:v>
                </c:pt>
              </c:numCache>
            </c:numRef>
          </c:xVal>
          <c:yVal>
            <c:numRef>
              <c:f>'Backup-Winter'!$J$19:$J$26</c:f>
              <c:numCache>
                <c:formatCode>_(* #,##0.00_);_(* \(#,##0.00\);_(* "-"??_);_(@_)</c:formatCode>
                <c:ptCount val="8"/>
                <c:pt idx="0">
                  <c:v>0.98961784101786554</c:v>
                </c:pt>
                <c:pt idx="1">
                  <c:v>1</c:v>
                </c:pt>
                <c:pt idx="2">
                  <c:v>0.94576685419001749</c:v>
                </c:pt>
                <c:pt idx="3">
                  <c:v>0.88030214100614212</c:v>
                </c:pt>
                <c:pt idx="4">
                  <c:v>0.81009543072118184</c:v>
                </c:pt>
                <c:pt idx="5">
                  <c:v>0.69287926916707365</c:v>
                </c:pt>
                <c:pt idx="6">
                  <c:v>0.62767256840191021</c:v>
                </c:pt>
                <c:pt idx="7">
                  <c:v>0.56075712587660842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25-4FD0-8AC5-C8828FCB9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3267360"/>
        <c:axId val="1003238496"/>
      </c:scatterChart>
      <c:valAx>
        <c:axId val="1003267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3238496"/>
        <c:crosses val="autoZero"/>
        <c:crossBetween val="midCat"/>
      </c:valAx>
      <c:valAx>
        <c:axId val="100323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3267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Summer Incremental Capacity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1"/>
            <c:dispEq val="1"/>
            <c:trendlineLbl>
              <c:layout>
                <c:manualLayout>
                  <c:x val="5.6629771812331288E-2"/>
                  <c:y val="0.132662959143733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'Backup-Summer'!$I$22:$I$26</c:f>
              <c:numCache>
                <c:formatCode>General</c:formatCode>
                <c:ptCount val="5"/>
                <c:pt idx="0">
                  <c:v>5000</c:v>
                </c:pt>
                <c:pt idx="1">
                  <c:v>7000</c:v>
                </c:pt>
                <c:pt idx="2">
                  <c:v>10000</c:v>
                </c:pt>
                <c:pt idx="3">
                  <c:v>12000</c:v>
                </c:pt>
                <c:pt idx="4">
                  <c:v>15000</c:v>
                </c:pt>
              </c:numCache>
            </c:numRef>
          </c:xVal>
          <c:yVal>
            <c:numRef>
              <c:f>'Backup-Summer'!$J$22:$J$26</c:f>
              <c:numCache>
                <c:formatCode>_(* #,##0.00_);_(* \(#,##0.00\);_(* "-"??_);_(@_)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0.86494802259297909</c:v>
                </c:pt>
                <c:pt idx="3">
                  <c:v>0.76960832792318667</c:v>
                </c:pt>
                <c:pt idx="4">
                  <c:v>0.72032148528132334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8F-4514-85ED-C2A3D5C605B0}"/>
            </c:ext>
          </c:extLst>
        </c:ser>
        <c:ser>
          <c:idx val="1"/>
          <c:order val="1"/>
          <c:tx>
            <c:v>Series2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4"/>
            <c:dispRSqr val="1"/>
            <c:dispEq val="1"/>
            <c:trendlineLbl>
              <c:layout>
                <c:manualLayout>
                  <c:x val="-1.9383529016168351E-2"/>
                  <c:y val="0.168809122175398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'Backup-Summer'!$I$19:$I$23</c:f>
              <c:numCache>
                <c:formatCode>General</c:formatCode>
                <c:ptCount val="5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5000</c:v>
                </c:pt>
                <c:pt idx="4">
                  <c:v>7000</c:v>
                </c:pt>
              </c:numCache>
            </c:numRef>
          </c:xVal>
          <c:yVal>
            <c:numRef>
              <c:f>'Backup-Summer'!$J$19:$J$23</c:f>
              <c:numCache>
                <c:formatCode>_(* #,##0.00_);_(* \(#,##0.00\);_(* "-"??_);_(@_)</c:formatCode>
                <c:ptCount val="5"/>
                <c:pt idx="0">
                  <c:v>0.97659845311083326</c:v>
                </c:pt>
                <c:pt idx="1">
                  <c:v>0.97583456572044391</c:v>
                </c:pt>
                <c:pt idx="2">
                  <c:v>0.99607113962603566</c:v>
                </c:pt>
                <c:pt idx="3">
                  <c:v>1</c:v>
                </c:pt>
                <c:pt idx="4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9A-4D80-9C50-1AB2C0AFC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3267360"/>
        <c:axId val="1003238496"/>
      </c:scatterChart>
      <c:valAx>
        <c:axId val="1003267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3238496"/>
        <c:crosses val="autoZero"/>
        <c:crossBetween val="midCat"/>
      </c:valAx>
      <c:valAx>
        <c:axId val="100323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3267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476250</xdr:colOff>
      <xdr:row>1</xdr:row>
      <xdr:rowOff>123825</xdr:rowOff>
    </xdr:from>
    <xdr:to>
      <xdr:col>15</xdr:col>
      <xdr:colOff>171450</xdr:colOff>
      <xdr:row>16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6B52B8-FE9C-4F09-9497-6B25129315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1</xdr:row>
      <xdr:rowOff>0</xdr:rowOff>
    </xdr:from>
    <xdr:to>
      <xdr:col>14</xdr:col>
      <xdr:colOff>571500</xdr:colOff>
      <xdr:row>14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09A2AE-99E9-4782-9FF4-CEFA63DA86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C8EF0-656F-4606-B984-CB332DCADCEB}">
  <dimension ref="A1:W30"/>
  <sheetViews>
    <sheetView tabSelected="1" view="pageLayout" zoomScaleNormal="100" workbookViewId="0">
      <selection activeCell="O4" sqref="O4"/>
    </sheetView>
  </sheetViews>
  <sheetFormatPr defaultRowHeight="15" x14ac:dyDescent="0.25"/>
  <cols>
    <col min="1" max="1" width="36.140625" bestFit="1" customWidth="1"/>
    <col min="2" max="2" width="14.85546875" bestFit="1" customWidth="1"/>
    <col min="3" max="3" width="20.85546875" bestFit="1" customWidth="1"/>
    <col min="4" max="4" width="11.7109375" bestFit="1" customWidth="1"/>
    <col min="5" max="5" width="26.7109375" bestFit="1" customWidth="1"/>
    <col min="6" max="6" width="20.28515625" bestFit="1" customWidth="1"/>
    <col min="9" max="9" width="14.85546875" bestFit="1" customWidth="1"/>
    <col min="10" max="10" width="20.85546875" bestFit="1" customWidth="1"/>
    <col min="11" max="11" width="13.7109375" customWidth="1"/>
    <col min="12" max="12" width="24" bestFit="1" customWidth="1"/>
    <col min="13" max="13" width="21.140625" bestFit="1" customWidth="1"/>
    <col min="23" max="23" width="10.85546875" customWidth="1"/>
  </cols>
  <sheetData>
    <row r="1" spans="1:23" ht="16.5" thickBot="1" x14ac:dyDescent="0.3">
      <c r="A1" s="56" t="s">
        <v>0</v>
      </c>
    </row>
    <row r="2" spans="1:23" x14ac:dyDescent="0.25">
      <c r="F2" s="57" t="s">
        <v>1</v>
      </c>
      <c r="O2" s="20" t="s">
        <v>2</v>
      </c>
      <c r="P2" s="13"/>
      <c r="Q2" s="13"/>
      <c r="R2" s="13"/>
      <c r="S2" s="13"/>
      <c r="T2" s="13"/>
      <c r="U2" s="13"/>
      <c r="V2" s="13"/>
      <c r="W2" s="14"/>
    </row>
    <row r="3" spans="1:23" ht="15.75" thickBot="1" x14ac:dyDescent="0.3">
      <c r="A3" s="1" t="s">
        <v>3</v>
      </c>
      <c r="D3" s="1"/>
      <c r="F3" s="58" t="s">
        <v>4</v>
      </c>
      <c r="H3" s="1" t="s">
        <v>5</v>
      </c>
      <c r="O3" s="51" t="s">
        <v>6</v>
      </c>
      <c r="P3" s="15"/>
      <c r="Q3" s="15"/>
      <c r="R3" s="15"/>
      <c r="S3" s="15"/>
      <c r="T3" s="15"/>
      <c r="U3" s="15"/>
      <c r="V3" s="15"/>
      <c r="W3" s="16"/>
    </row>
    <row r="4" spans="1:23" ht="15.75" thickBot="1" x14ac:dyDescent="0.3">
      <c r="A4" s="2" t="s">
        <v>7</v>
      </c>
      <c r="B4" s="4" t="s">
        <v>8</v>
      </c>
      <c r="C4" s="5" t="s">
        <v>9</v>
      </c>
      <c r="D4" s="3" t="s">
        <v>10</v>
      </c>
      <c r="E4" s="52" t="s">
        <v>11</v>
      </c>
      <c r="F4" s="5" t="s">
        <v>12</v>
      </c>
      <c r="H4" s="2" t="s">
        <v>7</v>
      </c>
      <c r="I4" s="4" t="s">
        <v>8</v>
      </c>
      <c r="J4" s="5" t="s">
        <v>9</v>
      </c>
      <c r="K4" s="3" t="s">
        <v>10</v>
      </c>
      <c r="L4" s="52" t="s">
        <v>11</v>
      </c>
      <c r="M4" s="5" t="s">
        <v>12</v>
      </c>
      <c r="O4" s="19"/>
      <c r="P4" s="15"/>
      <c r="Q4" s="15"/>
      <c r="R4" s="15"/>
      <c r="S4" s="15"/>
      <c r="T4" s="15"/>
      <c r="U4" s="15"/>
      <c r="V4" s="15"/>
      <c r="W4" s="16"/>
    </row>
    <row r="5" spans="1:23" x14ac:dyDescent="0.25">
      <c r="A5" s="6">
        <v>1000</v>
      </c>
      <c r="B5" s="37">
        <f>'Backup-Winter'!C3</f>
        <v>0.99414298738603535</v>
      </c>
      <c r="C5" s="8">
        <f>MROUND(B5,0.05)</f>
        <v>1</v>
      </c>
      <c r="D5" s="7">
        <v>1000</v>
      </c>
      <c r="E5" s="8">
        <f>'Backup-Winter'!F3</f>
        <v>0.99414298738603535</v>
      </c>
      <c r="F5" s="66">
        <v>0.95</v>
      </c>
      <c r="H5" s="6">
        <v>1000</v>
      </c>
      <c r="I5" s="37">
        <f>'Backup-Summer'!C3</f>
        <v>0.97659845311083349</v>
      </c>
      <c r="J5" s="8">
        <f>MROUND(I5,0.05)</f>
        <v>1</v>
      </c>
      <c r="K5" s="7">
        <v>1000</v>
      </c>
      <c r="L5" s="8">
        <f>'Backup-Summer'!F3</f>
        <v>0.97659845311083349</v>
      </c>
      <c r="M5" s="66">
        <v>1</v>
      </c>
      <c r="O5" s="19"/>
      <c r="P5" s="15"/>
      <c r="Q5" s="15"/>
      <c r="R5" s="15"/>
      <c r="S5" s="15"/>
      <c r="T5" s="15"/>
      <c r="U5" s="15"/>
      <c r="V5" s="15"/>
      <c r="W5" s="16"/>
    </row>
    <row r="6" spans="1:23" x14ac:dyDescent="0.25">
      <c r="A6" s="9">
        <v>2000</v>
      </c>
      <c r="B6" s="37">
        <f>'Backup-Winter'!C4</f>
        <v>0.98567569215341078</v>
      </c>
      <c r="C6" s="8">
        <f t="shared" ref="C6:C19" si="0">MROUND(B6,0.05)</f>
        <v>1</v>
      </c>
      <c r="D6" s="7">
        <v>1000</v>
      </c>
      <c r="E6" s="8">
        <f>'Backup-Winter'!F4</f>
        <v>0.9772083969207862</v>
      </c>
      <c r="F6" s="67">
        <v>0.95</v>
      </c>
      <c r="H6" s="9">
        <v>2000</v>
      </c>
      <c r="I6" s="37">
        <f>'Backup-Summer'!C4</f>
        <v>0.97583456572044414</v>
      </c>
      <c r="J6" s="8">
        <f t="shared" ref="J6:J19" si="1">MROUND(I6,0.05)</f>
        <v>1</v>
      </c>
      <c r="K6" s="7">
        <v>1000</v>
      </c>
      <c r="L6" s="8">
        <f>'Backup-Summer'!F4</f>
        <v>0.9750706783300549</v>
      </c>
      <c r="M6" s="67">
        <v>0.95</v>
      </c>
      <c r="O6" s="19"/>
      <c r="P6" s="15"/>
      <c r="Q6" s="15"/>
      <c r="R6" s="15"/>
      <c r="S6" s="15"/>
      <c r="T6" s="15"/>
      <c r="U6" s="15"/>
      <c r="V6" s="15"/>
      <c r="W6" s="16"/>
    </row>
    <row r="7" spans="1:23" ht="15.75" thickBot="1" x14ac:dyDescent="0.3">
      <c r="A7" s="9">
        <v>3000</v>
      </c>
      <c r="B7" s="37">
        <f>'Backup-Winter'!C5</f>
        <v>0.95782616861064718</v>
      </c>
      <c r="C7" s="8">
        <f t="shared" si="0"/>
        <v>0.95000000000000007</v>
      </c>
      <c r="D7" s="7">
        <v>1000</v>
      </c>
      <c r="E7" s="8">
        <f>'Backup-Winter'!F5</f>
        <v>0.9021271215251202</v>
      </c>
      <c r="F7" s="68">
        <v>0.95</v>
      </c>
      <c r="H7" s="9">
        <v>3000</v>
      </c>
      <c r="I7" s="37">
        <f>'Backup-Summer'!C5</f>
        <v>0.99607113962603577</v>
      </c>
      <c r="J7" s="8">
        <f t="shared" si="1"/>
        <v>1</v>
      </c>
      <c r="K7" s="7">
        <v>1000</v>
      </c>
      <c r="L7" s="8">
        <f>'Backup-Summer'!F5</f>
        <v>1</v>
      </c>
      <c r="M7" s="68">
        <v>0.95</v>
      </c>
      <c r="O7" s="21"/>
      <c r="P7" s="17"/>
      <c r="Q7" s="17"/>
      <c r="R7" s="17"/>
      <c r="S7" s="17"/>
      <c r="T7" s="17"/>
      <c r="U7" s="17"/>
      <c r="V7" s="17"/>
      <c r="W7" s="18"/>
    </row>
    <row r="8" spans="1:23" x14ac:dyDescent="0.25">
      <c r="A8" s="9">
        <v>4000</v>
      </c>
      <c r="B8" s="37">
        <f>'Backup-Winter'!C6</f>
        <v>0.92073764148473436</v>
      </c>
      <c r="C8" s="8">
        <f t="shared" si="0"/>
        <v>0.9</v>
      </c>
      <c r="D8" s="7">
        <v>1000</v>
      </c>
      <c r="E8" s="8">
        <f>'Backup-Winter'!F6</f>
        <v>0.80947206010699579</v>
      </c>
      <c r="F8" s="66">
        <v>0.75</v>
      </c>
      <c r="H8" s="9">
        <v>4000</v>
      </c>
      <c r="I8" s="37">
        <f>'Backup-Summer'!C6</f>
        <v>1</v>
      </c>
      <c r="J8" s="8">
        <f t="shared" si="1"/>
        <v>1</v>
      </c>
      <c r="K8" s="7">
        <v>1000</v>
      </c>
      <c r="L8" s="8">
        <f>'Backup-Summer'!F6</f>
        <v>1</v>
      </c>
      <c r="M8" s="66">
        <v>1</v>
      </c>
    </row>
    <row r="9" spans="1:23" x14ac:dyDescent="0.25">
      <c r="A9" s="9">
        <v>5000</v>
      </c>
      <c r="B9" s="37">
        <f>'Backup-Winter'!C7</f>
        <v>0.88085630785839286</v>
      </c>
      <c r="C9" s="8">
        <f t="shared" si="0"/>
        <v>0.9</v>
      </c>
      <c r="D9" s="7">
        <v>1000</v>
      </c>
      <c r="E9" s="8">
        <f>'Backup-Winter'!F7</f>
        <v>0.72133097335302732</v>
      </c>
      <c r="F9" s="67">
        <v>0.75</v>
      </c>
      <c r="H9" s="9">
        <v>5000</v>
      </c>
      <c r="I9" s="37">
        <f>'Backup-Summer'!C7</f>
        <v>1</v>
      </c>
      <c r="J9" s="8">
        <f t="shared" si="1"/>
        <v>1</v>
      </c>
      <c r="K9" s="7">
        <v>1000</v>
      </c>
      <c r="L9" s="8">
        <f>'Backup-Summer'!F7</f>
        <v>1</v>
      </c>
      <c r="M9" s="67">
        <v>0.75</v>
      </c>
    </row>
    <row r="10" spans="1:23" x14ac:dyDescent="0.25">
      <c r="A10" s="9">
        <v>6000</v>
      </c>
      <c r="B10" s="37">
        <f>'Backup-Winter'!C8</f>
        <v>0.84165952374611819</v>
      </c>
      <c r="C10" s="8">
        <f t="shared" si="0"/>
        <v>0.85000000000000009</v>
      </c>
      <c r="D10" s="7">
        <v>1000</v>
      </c>
      <c r="E10" s="8">
        <f>'Backup-Winter'!F8</f>
        <v>0.64567560318474448</v>
      </c>
      <c r="F10" s="68">
        <v>0.75</v>
      </c>
      <c r="H10" s="9">
        <v>6000</v>
      </c>
      <c r="I10" s="37">
        <f>'Backup-Summer'!C8</f>
        <v>1</v>
      </c>
      <c r="J10" s="8">
        <f t="shared" si="1"/>
        <v>1</v>
      </c>
      <c r="K10" s="7">
        <v>1000</v>
      </c>
      <c r="L10" s="8">
        <f>'Backup-Summer'!F8</f>
        <v>1</v>
      </c>
      <c r="M10" s="68">
        <v>0.75</v>
      </c>
    </row>
    <row r="11" spans="1:23" x14ac:dyDescent="0.25">
      <c r="A11" s="9">
        <v>7000</v>
      </c>
      <c r="B11" s="37">
        <f>'Backup-Winter'!C9</f>
        <v>0.80438399067022526</v>
      </c>
      <c r="C11" s="8">
        <f t="shared" si="0"/>
        <v>0.8</v>
      </c>
      <c r="D11" s="7">
        <v>1000</v>
      </c>
      <c r="E11" s="8">
        <f>'Backup-Winter'!F9</f>
        <v>0.58073079221486745</v>
      </c>
      <c r="F11" s="66">
        <v>0.5</v>
      </c>
      <c r="H11" s="9">
        <v>7000</v>
      </c>
      <c r="I11" s="37">
        <f>'Backup-Summer'!C9</f>
        <v>1</v>
      </c>
      <c r="J11" s="8">
        <f t="shared" si="1"/>
        <v>1</v>
      </c>
      <c r="K11" s="7">
        <v>1000</v>
      </c>
      <c r="L11" s="8">
        <f>'Backup-Summer'!F9</f>
        <v>1</v>
      </c>
      <c r="M11" s="66">
        <v>0.75</v>
      </c>
    </row>
    <row r="12" spans="1:23" x14ac:dyDescent="0.25">
      <c r="A12" s="9">
        <v>8000</v>
      </c>
      <c r="B12" s="37">
        <f>'Backup-Winter'!C10</f>
        <v>0.7687539422368912</v>
      </c>
      <c r="C12" s="8">
        <f t="shared" si="0"/>
        <v>0.75</v>
      </c>
      <c r="D12" s="7">
        <v>1000</v>
      </c>
      <c r="E12" s="8">
        <f>'Backup-Winter'!F10</f>
        <v>0.51934360320355333</v>
      </c>
      <c r="F12" s="67"/>
      <c r="H12" s="9">
        <v>8000</v>
      </c>
      <c r="I12" s="37">
        <f>'Backup-Summer'!C10</f>
        <v>0.9648556567730584</v>
      </c>
      <c r="J12" s="8">
        <f t="shared" si="1"/>
        <v>0.95000000000000007</v>
      </c>
      <c r="K12" s="7">
        <v>1000</v>
      </c>
      <c r="L12" s="8">
        <f>'Backup-Summer'!F10</f>
        <v>0.71884525418446721</v>
      </c>
      <c r="M12" s="67"/>
    </row>
    <row r="13" spans="1:23" x14ac:dyDescent="0.25">
      <c r="A13" s="9">
        <v>9000</v>
      </c>
      <c r="B13" s="37">
        <f>'Backup-Winter'!C11</f>
        <v>0.73370933071219979</v>
      </c>
      <c r="C13" s="8">
        <f t="shared" si="0"/>
        <v>0.75</v>
      </c>
      <c r="D13" s="7">
        <v>1000</v>
      </c>
      <c r="E13" s="8">
        <f>'Backup-Winter'!F11</f>
        <v>0.45335243851466839</v>
      </c>
      <c r="F13" s="68"/>
      <c r="H13" s="9">
        <v>9000</v>
      </c>
      <c r="I13" s="37">
        <f>'Backup-Summer'!C11</f>
        <v>0.91741748501244369</v>
      </c>
      <c r="J13" s="8">
        <f t="shared" si="1"/>
        <v>0.9</v>
      </c>
      <c r="K13" s="7">
        <v>1000</v>
      </c>
      <c r="L13" s="8">
        <f>'Backup-Summer'!F11</f>
        <v>0.53791211092752567</v>
      </c>
      <c r="M13" s="68"/>
    </row>
    <row r="14" spans="1:23" x14ac:dyDescent="0.25">
      <c r="A14" s="9">
        <v>10000</v>
      </c>
      <c r="B14" s="37">
        <f>'Backup-Winter'!C12</f>
        <v>0.69813401359818616</v>
      </c>
      <c r="C14" s="8">
        <f t="shared" si="0"/>
        <v>0.70000000000000007</v>
      </c>
      <c r="D14" s="7">
        <v>1000</v>
      </c>
      <c r="E14" s="8">
        <f>'Backup-Winter'!F12</f>
        <v>0.37795615957206335</v>
      </c>
      <c r="F14" s="66">
        <v>0.25</v>
      </c>
      <c r="H14" s="9">
        <v>10000</v>
      </c>
      <c r="I14" s="37">
        <f>'Backup-Summer'!C12</f>
        <v>0.86494802259297887</v>
      </c>
      <c r="J14" s="8">
        <f t="shared" si="1"/>
        <v>0.85000000000000009</v>
      </c>
      <c r="K14" s="7">
        <v>1000</v>
      </c>
      <c r="L14" s="8">
        <f>'Backup-Summer'!F12</f>
        <v>0.39272286081779567</v>
      </c>
      <c r="M14" s="66">
        <v>0.3</v>
      </c>
    </row>
    <row r="15" spans="1:23" x14ac:dyDescent="0.25">
      <c r="A15" s="9">
        <v>11000</v>
      </c>
      <c r="B15" s="37">
        <f>'Backup-Winter'!C13</f>
        <v>0.66158394020887867</v>
      </c>
      <c r="C15" s="8">
        <f t="shared" si="0"/>
        <v>0.65</v>
      </c>
      <c r="D15" s="7">
        <v>1000</v>
      </c>
      <c r="E15" s="8">
        <f>'Backup-Winter'!F13</f>
        <v>0.29608320631580409</v>
      </c>
      <c r="F15" s="67"/>
      <c r="H15" s="9">
        <v>11000</v>
      </c>
      <c r="I15" s="37">
        <f>'Backup-Summer'!C13</f>
        <v>0.81383839751876486</v>
      </c>
      <c r="J15" s="8">
        <f t="shared" si="1"/>
        <v>0.8</v>
      </c>
      <c r="K15" s="7">
        <v>1000</v>
      </c>
      <c r="L15" s="8">
        <f>'Backup-Summer'!F13</f>
        <v>0.30274214677662531</v>
      </c>
      <c r="M15" s="67"/>
    </row>
    <row r="16" spans="1:23" x14ac:dyDescent="0.25">
      <c r="A16" s="9">
        <v>12000</v>
      </c>
      <c r="B16" s="37">
        <f>'Backup-Winter'!C14</f>
        <v>0.6250153382463447</v>
      </c>
      <c r="C16" s="8">
        <f t="shared" si="0"/>
        <v>0.65</v>
      </c>
      <c r="D16" s="7">
        <v>1000</v>
      </c>
      <c r="E16" s="8">
        <f>'Backup-Winter'!F14</f>
        <v>0.2227607166584703</v>
      </c>
      <c r="F16" s="67"/>
      <c r="H16" s="9">
        <v>12000</v>
      </c>
      <c r="I16" s="37">
        <f>'Backup-Summer'!C14</f>
        <v>0.7696083279231869</v>
      </c>
      <c r="J16" s="8">
        <f t="shared" si="1"/>
        <v>0.75</v>
      </c>
      <c r="K16" s="7">
        <v>1000</v>
      </c>
      <c r="L16" s="8">
        <f>'Backup-Summer'!F14</f>
        <v>0.28307756237182913</v>
      </c>
      <c r="M16" s="67"/>
    </row>
    <row r="17" spans="1:13" x14ac:dyDescent="0.25">
      <c r="A17" s="9">
        <v>13000</v>
      </c>
      <c r="B17" s="37">
        <f>'Backup-Winter'!C15</f>
        <v>0.59151290037673498</v>
      </c>
      <c r="C17" s="8">
        <f t="shared" si="0"/>
        <v>0.60000000000000009</v>
      </c>
      <c r="D17" s="7">
        <v>1000</v>
      </c>
      <c r="E17" s="8">
        <f>'Backup-Winter'!F15</f>
        <v>0.18948364594141823</v>
      </c>
      <c r="F17" s="67"/>
      <c r="H17" s="9">
        <v>13000</v>
      </c>
      <c r="I17" s="37">
        <f>'Backup-Summer'!C15</f>
        <v>0.73199999999999998</v>
      </c>
      <c r="J17" s="8">
        <f t="shared" si="1"/>
        <v>0.75</v>
      </c>
      <c r="K17" s="7">
        <v>1000</v>
      </c>
      <c r="L17" s="8">
        <f>'Backup-Summer'!F15</f>
        <v>0.28070006492175709</v>
      </c>
      <c r="M17" s="67"/>
    </row>
    <row r="18" spans="1:13" x14ac:dyDescent="0.25">
      <c r="A18" s="9">
        <v>14000</v>
      </c>
      <c r="B18" s="37">
        <f>'Backup-Winter'!C16</f>
        <v>0.5625</v>
      </c>
      <c r="C18" s="8">
        <f t="shared" si="0"/>
        <v>0.55000000000000004</v>
      </c>
      <c r="D18" s="7">
        <v>1000</v>
      </c>
      <c r="E18" s="8">
        <f>'Backup-Winter'!F16</f>
        <v>0.18533229510244564</v>
      </c>
      <c r="F18" s="67"/>
      <c r="H18" s="9">
        <v>14000</v>
      </c>
      <c r="I18" s="37">
        <f>'Backup-Summer'!C16</f>
        <v>0.69899999999999995</v>
      </c>
      <c r="J18" s="8">
        <f t="shared" si="1"/>
        <v>0.70000000000000007</v>
      </c>
      <c r="K18" s="7">
        <v>1000</v>
      </c>
      <c r="L18" s="8">
        <f>'Backup-Summer'!F16</f>
        <v>0.27</v>
      </c>
      <c r="M18" s="67"/>
    </row>
    <row r="19" spans="1:13" ht="15.75" thickBot="1" x14ac:dyDescent="0.3">
      <c r="A19" s="10">
        <v>15000</v>
      </c>
      <c r="B19" s="38">
        <f>'Backup-Winter'!C17</f>
        <v>0.53720000000000001</v>
      </c>
      <c r="C19" s="12">
        <f t="shared" si="0"/>
        <v>0.55000000000000004</v>
      </c>
      <c r="D19" s="11">
        <v>1000</v>
      </c>
      <c r="E19" s="12">
        <f>'Backup-Winter'!F17</f>
        <v>0.183</v>
      </c>
      <c r="F19" s="68"/>
      <c r="H19" s="10">
        <v>15000</v>
      </c>
      <c r="I19" s="38">
        <f>'Backup-Summer'!C17</f>
        <v>0.67</v>
      </c>
      <c r="J19" s="12">
        <f t="shared" si="1"/>
        <v>0.65</v>
      </c>
      <c r="K19" s="11">
        <v>1000</v>
      </c>
      <c r="L19" s="12">
        <f>'Backup-Summer'!F17</f>
        <v>0.26400000000000001</v>
      </c>
      <c r="M19" s="68"/>
    </row>
    <row r="22" spans="1:13" x14ac:dyDescent="0.25">
      <c r="A22" s="57" t="s">
        <v>13</v>
      </c>
    </row>
    <row r="24" spans="1:13" x14ac:dyDescent="0.25">
      <c r="A24" s="62" t="s">
        <v>14</v>
      </c>
      <c r="B24" s="63"/>
      <c r="C24" s="64" t="s">
        <v>3</v>
      </c>
      <c r="D24" s="64" t="s">
        <v>5</v>
      </c>
    </row>
    <row r="25" spans="1:13" x14ac:dyDescent="0.25">
      <c r="A25" s="60" t="s">
        <v>15</v>
      </c>
      <c r="B25" s="59">
        <v>265</v>
      </c>
      <c r="C25" s="61">
        <v>1</v>
      </c>
      <c r="D25" s="61">
        <v>1</v>
      </c>
    </row>
    <row r="26" spans="1:13" x14ac:dyDescent="0.25">
      <c r="A26" s="60" t="s">
        <v>16</v>
      </c>
      <c r="B26" s="59">
        <v>300</v>
      </c>
      <c r="C26" s="61">
        <v>1</v>
      </c>
      <c r="D26" s="61">
        <v>1</v>
      </c>
    </row>
    <row r="27" spans="1:13" x14ac:dyDescent="0.25">
      <c r="A27" s="60" t="s">
        <v>17</v>
      </c>
      <c r="B27" s="59">
        <v>49.5</v>
      </c>
      <c r="C27" s="61">
        <v>0.9</v>
      </c>
      <c r="D27" s="61">
        <v>0.35</v>
      </c>
      <c r="E27" t="s">
        <v>18</v>
      </c>
    </row>
    <row r="28" spans="1:13" x14ac:dyDescent="0.25">
      <c r="A28" s="60" t="s">
        <v>19</v>
      </c>
      <c r="B28" s="59">
        <v>65</v>
      </c>
      <c r="C28" s="61">
        <v>1</v>
      </c>
      <c r="D28" s="61">
        <v>1</v>
      </c>
    </row>
    <row r="29" spans="1:13" x14ac:dyDescent="0.25">
      <c r="A29" s="60" t="s">
        <v>20</v>
      </c>
      <c r="B29" s="59">
        <v>1.2849999999999999</v>
      </c>
      <c r="C29" s="61">
        <v>1</v>
      </c>
      <c r="D29" s="61">
        <v>1</v>
      </c>
    </row>
    <row r="30" spans="1:13" x14ac:dyDescent="0.25">
      <c r="A30" s="60" t="s">
        <v>21</v>
      </c>
      <c r="B30" s="59">
        <v>128</v>
      </c>
      <c r="C30" s="61">
        <v>0.9</v>
      </c>
      <c r="D30" s="61">
        <v>0.25</v>
      </c>
      <c r="E30" t="s">
        <v>18</v>
      </c>
    </row>
  </sheetData>
  <mergeCells count="8">
    <mergeCell ref="M5:M7"/>
    <mergeCell ref="M8:M10"/>
    <mergeCell ref="M11:M13"/>
    <mergeCell ref="M14:M19"/>
    <mergeCell ref="F14:F19"/>
    <mergeCell ref="F11:F13"/>
    <mergeCell ref="F8:F10"/>
    <mergeCell ref="F5:F7"/>
  </mergeCells>
  <pageMargins left="0.7" right="0.7" top="0.75" bottom="0.75" header="0.3" footer="0.3"/>
  <pageSetup orientation="portrait" horizontalDpi="4294967293" r:id="rId1"/>
  <headerFooter>
    <oddHeader>&amp;R&amp;F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567D3-B124-4356-AD8B-A2AE3CC87747}">
  <dimension ref="A1:Q38"/>
  <sheetViews>
    <sheetView view="pageLayout" zoomScaleNormal="100" workbookViewId="0">
      <selection activeCell="F12" sqref="F12"/>
    </sheetView>
  </sheetViews>
  <sheetFormatPr defaultRowHeight="15" x14ac:dyDescent="0.25"/>
  <cols>
    <col min="1" max="1" width="19.85546875" customWidth="1"/>
    <col min="2" max="2" width="33.5703125" bestFit="1" customWidth="1"/>
    <col min="3" max="3" width="21.5703125" bestFit="1" customWidth="1"/>
    <col min="4" max="4" width="25.140625" bestFit="1" customWidth="1"/>
    <col min="5" max="5" width="22" bestFit="1" customWidth="1"/>
    <col min="6" max="6" width="28.140625" bestFit="1" customWidth="1"/>
    <col min="7" max="7" width="35.7109375" bestFit="1" customWidth="1"/>
    <col min="12" max="12" width="12" bestFit="1" customWidth="1"/>
    <col min="13" max="13" width="12.7109375" bestFit="1" customWidth="1"/>
    <col min="14" max="14" width="12.7109375" customWidth="1"/>
    <col min="15" max="15" width="12.7109375" bestFit="1" customWidth="1"/>
    <col min="16" max="16" width="12.140625" customWidth="1"/>
    <col min="17" max="17" width="9" bestFit="1" customWidth="1"/>
  </cols>
  <sheetData>
    <row r="1" spans="1:7" x14ac:dyDescent="0.25">
      <c r="A1" s="58" t="s">
        <v>22</v>
      </c>
      <c r="B1" s="58"/>
    </row>
    <row r="2" spans="1:7" x14ac:dyDescent="0.25">
      <c r="A2" s="22" t="s">
        <v>23</v>
      </c>
      <c r="B2" s="23" t="s">
        <v>24</v>
      </c>
      <c r="C2" s="22" t="s">
        <v>25</v>
      </c>
      <c r="D2" s="22" t="s">
        <v>26</v>
      </c>
      <c r="E2" s="22" t="s">
        <v>27</v>
      </c>
      <c r="F2" s="22" t="s">
        <v>28</v>
      </c>
      <c r="G2" s="22" t="s">
        <v>29</v>
      </c>
    </row>
    <row r="3" spans="1:7" x14ac:dyDescent="0.25">
      <c r="A3" s="27">
        <v>39700</v>
      </c>
      <c r="B3" s="24">
        <v>1000</v>
      </c>
      <c r="C3" s="28">
        <f>($L$19*B3^5)+($M$19*B3^4)+($N$19*B3^3)+($O$19*B3^2)+($P$19*B3)+$Q$19</f>
        <v>0.99414298738603535</v>
      </c>
      <c r="D3" s="25">
        <f>C3*B3</f>
        <v>994.14298738603532</v>
      </c>
      <c r="E3" s="25">
        <f>D3</f>
        <v>994.14298738603532</v>
      </c>
      <c r="F3" s="28">
        <f>E3/1000</f>
        <v>0.99414298738603535</v>
      </c>
      <c r="G3" s="28">
        <f>MROUND(F3,0.05)</f>
        <v>1</v>
      </c>
    </row>
    <row r="4" spans="1:7" x14ac:dyDescent="0.25">
      <c r="A4" s="27">
        <v>39700</v>
      </c>
      <c r="B4" s="24">
        <v>2000</v>
      </c>
      <c r="C4" s="28">
        <f t="shared" ref="C4:C15" si="0">($L$19*B4^5)+($M$19*B4^4)+($N$19*B4^3)+($O$19*B4^2)+($P$19*B4)+$Q$19</f>
        <v>0.98567569215341078</v>
      </c>
      <c r="D4" s="25">
        <f t="shared" ref="D4:D17" si="1">C4*B4</f>
        <v>1971.3513843068215</v>
      </c>
      <c r="E4" s="26">
        <f>D4-D3</f>
        <v>977.20839692078619</v>
      </c>
      <c r="F4" s="28">
        <f t="shared" ref="F4:F17" si="2">E4/1000</f>
        <v>0.9772083969207862</v>
      </c>
      <c r="G4" s="28">
        <f t="shared" ref="G4:G17" si="3">MROUND(F4,0.05)</f>
        <v>1</v>
      </c>
    </row>
    <row r="5" spans="1:7" x14ac:dyDescent="0.25">
      <c r="A5" s="27">
        <v>39700</v>
      </c>
      <c r="B5" s="24">
        <v>3000</v>
      </c>
      <c r="C5" s="28">
        <f t="shared" si="0"/>
        <v>0.95782616861064718</v>
      </c>
      <c r="D5" s="25">
        <f t="shared" si="1"/>
        <v>2873.4785058319417</v>
      </c>
      <c r="E5" s="26">
        <f t="shared" ref="E5:E7" si="4">D5-D4</f>
        <v>902.12712152512017</v>
      </c>
      <c r="F5" s="28">
        <f t="shared" si="2"/>
        <v>0.9021271215251202</v>
      </c>
      <c r="G5" s="28">
        <f t="shared" si="3"/>
        <v>0.9</v>
      </c>
    </row>
    <row r="6" spans="1:7" x14ac:dyDescent="0.25">
      <c r="A6" s="27">
        <v>39700</v>
      </c>
      <c r="B6" s="24">
        <v>4000</v>
      </c>
      <c r="C6" s="28">
        <f t="shared" si="0"/>
        <v>0.92073764148473436</v>
      </c>
      <c r="D6" s="25">
        <f t="shared" si="1"/>
        <v>3682.9505659389374</v>
      </c>
      <c r="E6" s="26">
        <f t="shared" si="4"/>
        <v>809.47206010699574</v>
      </c>
      <c r="F6" s="28">
        <f t="shared" si="2"/>
        <v>0.80947206010699579</v>
      </c>
      <c r="G6" s="28">
        <f t="shared" si="3"/>
        <v>0.8</v>
      </c>
    </row>
    <row r="7" spans="1:7" x14ac:dyDescent="0.25">
      <c r="A7" s="27">
        <v>39700</v>
      </c>
      <c r="B7" s="24">
        <v>5000</v>
      </c>
      <c r="C7" s="28">
        <f t="shared" si="0"/>
        <v>0.88085630785839286</v>
      </c>
      <c r="D7" s="25">
        <f t="shared" si="1"/>
        <v>4404.2815392919647</v>
      </c>
      <c r="E7" s="26">
        <f t="shared" si="4"/>
        <v>721.33097335302728</v>
      </c>
      <c r="F7" s="28">
        <f t="shared" si="2"/>
        <v>0.72133097335302732</v>
      </c>
      <c r="G7" s="28">
        <f t="shared" si="3"/>
        <v>0.70000000000000007</v>
      </c>
    </row>
    <row r="8" spans="1:7" x14ac:dyDescent="0.25">
      <c r="A8" s="27">
        <v>39700</v>
      </c>
      <c r="B8" s="24">
        <v>6000</v>
      </c>
      <c r="C8" s="28">
        <f t="shared" si="0"/>
        <v>0.84165952374611819</v>
      </c>
      <c r="D8" s="25">
        <f t="shared" si="1"/>
        <v>5049.9571424767091</v>
      </c>
      <c r="E8" s="26">
        <f t="shared" ref="E8:E17" si="5">D8-D7</f>
        <v>645.67560318474443</v>
      </c>
      <c r="F8" s="28">
        <f t="shared" si="2"/>
        <v>0.64567560318474448</v>
      </c>
      <c r="G8" s="28">
        <f t="shared" si="3"/>
        <v>0.65</v>
      </c>
    </row>
    <row r="9" spans="1:7" x14ac:dyDescent="0.25">
      <c r="A9" s="27">
        <v>39700</v>
      </c>
      <c r="B9" s="24">
        <v>7000</v>
      </c>
      <c r="C9" s="28">
        <f t="shared" si="0"/>
        <v>0.80438399067022526</v>
      </c>
      <c r="D9" s="25">
        <f t="shared" si="1"/>
        <v>5630.6879346915766</v>
      </c>
      <c r="E9" s="26">
        <f t="shared" si="5"/>
        <v>580.73079221486751</v>
      </c>
      <c r="F9" s="28">
        <f t="shared" si="2"/>
        <v>0.58073079221486745</v>
      </c>
      <c r="G9" s="28">
        <f t="shared" si="3"/>
        <v>0.60000000000000009</v>
      </c>
    </row>
    <row r="10" spans="1:7" x14ac:dyDescent="0.25">
      <c r="A10" s="27">
        <v>39700</v>
      </c>
      <c r="B10" s="24">
        <v>8000</v>
      </c>
      <c r="C10" s="28">
        <f t="shared" si="0"/>
        <v>0.7687539422368912</v>
      </c>
      <c r="D10" s="25">
        <f t="shared" si="1"/>
        <v>6150.03153789513</v>
      </c>
      <c r="E10" s="26">
        <f t="shared" si="5"/>
        <v>519.34360320355336</v>
      </c>
      <c r="F10" s="28">
        <f t="shared" si="2"/>
        <v>0.51934360320355333</v>
      </c>
      <c r="G10" s="28">
        <f t="shared" si="3"/>
        <v>0.5</v>
      </c>
    </row>
    <row r="11" spans="1:7" x14ac:dyDescent="0.25">
      <c r="A11" s="27">
        <v>39700</v>
      </c>
      <c r="B11" s="24">
        <v>9000</v>
      </c>
      <c r="C11" s="28">
        <f t="shared" si="0"/>
        <v>0.73370933071219979</v>
      </c>
      <c r="D11" s="25">
        <f t="shared" si="1"/>
        <v>6603.3839764097984</v>
      </c>
      <c r="E11" s="26">
        <f t="shared" si="5"/>
        <v>453.35243851466839</v>
      </c>
      <c r="F11" s="28">
        <f t="shared" si="2"/>
        <v>0.45335243851466839</v>
      </c>
      <c r="G11" s="28">
        <f t="shared" si="3"/>
        <v>0.45</v>
      </c>
    </row>
    <row r="12" spans="1:7" x14ac:dyDescent="0.25">
      <c r="A12" s="27">
        <v>39700</v>
      </c>
      <c r="B12" s="24">
        <v>10000</v>
      </c>
      <c r="C12" s="28">
        <f t="shared" si="0"/>
        <v>0.69813401359818616</v>
      </c>
      <c r="D12" s="25">
        <f>C12*B12</f>
        <v>6981.3401359818617</v>
      </c>
      <c r="E12" s="26">
        <f t="shared" si="5"/>
        <v>377.95615957206337</v>
      </c>
      <c r="F12" s="28">
        <f t="shared" si="2"/>
        <v>0.37795615957206335</v>
      </c>
      <c r="G12" s="28">
        <f t="shared" si="3"/>
        <v>0.4</v>
      </c>
    </row>
    <row r="13" spans="1:7" x14ac:dyDescent="0.25">
      <c r="A13" s="27">
        <v>39700</v>
      </c>
      <c r="B13" s="24">
        <v>11000</v>
      </c>
      <c r="C13" s="28">
        <f t="shared" si="0"/>
        <v>0.66158394020887867</v>
      </c>
      <c r="D13" s="25">
        <f t="shared" si="1"/>
        <v>7277.4233422976658</v>
      </c>
      <c r="E13" s="26">
        <f t="shared" si="5"/>
        <v>296.08320631580409</v>
      </c>
      <c r="F13" s="28">
        <f t="shared" si="2"/>
        <v>0.29608320631580409</v>
      </c>
      <c r="G13" s="28">
        <f t="shared" si="3"/>
        <v>0.30000000000000004</v>
      </c>
    </row>
    <row r="14" spans="1:7" x14ac:dyDescent="0.25">
      <c r="A14" s="27">
        <v>39700</v>
      </c>
      <c r="B14" s="24">
        <v>12000</v>
      </c>
      <c r="C14" s="28">
        <f t="shared" si="0"/>
        <v>0.6250153382463447</v>
      </c>
      <c r="D14" s="25">
        <f t="shared" si="1"/>
        <v>7500.1840589561361</v>
      </c>
      <c r="E14" s="26">
        <f t="shared" si="5"/>
        <v>222.7607166584703</v>
      </c>
      <c r="F14" s="28">
        <f t="shared" si="2"/>
        <v>0.2227607166584703</v>
      </c>
      <c r="G14" s="28">
        <f t="shared" si="3"/>
        <v>0.2</v>
      </c>
    </row>
    <row r="15" spans="1:7" x14ac:dyDescent="0.25">
      <c r="A15" s="27">
        <v>39700</v>
      </c>
      <c r="B15" s="24">
        <v>13000</v>
      </c>
      <c r="C15" s="28">
        <f t="shared" si="0"/>
        <v>0.59151290037673498</v>
      </c>
      <c r="D15" s="25">
        <f t="shared" si="1"/>
        <v>7689.6677048975544</v>
      </c>
      <c r="E15" s="26">
        <f t="shared" si="5"/>
        <v>189.48364594141822</v>
      </c>
      <c r="F15" s="28">
        <f t="shared" si="2"/>
        <v>0.18948364594141823</v>
      </c>
      <c r="G15" s="28">
        <f t="shared" si="3"/>
        <v>0.2</v>
      </c>
    </row>
    <row r="16" spans="1:7" x14ac:dyDescent="0.25">
      <c r="A16" s="27">
        <v>39700</v>
      </c>
      <c r="B16" s="24">
        <v>14000</v>
      </c>
      <c r="C16" s="65">
        <v>0.5625</v>
      </c>
      <c r="D16" s="25">
        <f t="shared" si="1"/>
        <v>7875</v>
      </c>
      <c r="E16" s="26">
        <f t="shared" si="5"/>
        <v>185.33229510244564</v>
      </c>
      <c r="F16" s="28">
        <f t="shared" si="2"/>
        <v>0.18533229510244564</v>
      </c>
      <c r="G16" s="28">
        <f t="shared" si="3"/>
        <v>0.2</v>
      </c>
    </row>
    <row r="17" spans="1:17" ht="15.75" thickBot="1" x14ac:dyDescent="0.3">
      <c r="A17" s="27">
        <v>39700</v>
      </c>
      <c r="B17" s="24">
        <v>15000</v>
      </c>
      <c r="C17" s="65">
        <v>0.53720000000000001</v>
      </c>
      <c r="D17" s="25">
        <f t="shared" si="1"/>
        <v>8058</v>
      </c>
      <c r="E17" s="26">
        <f t="shared" si="5"/>
        <v>183</v>
      </c>
      <c r="F17" s="28">
        <f t="shared" si="2"/>
        <v>0.183</v>
      </c>
      <c r="G17" s="28">
        <f t="shared" si="3"/>
        <v>0.2</v>
      </c>
    </row>
    <row r="18" spans="1:17" x14ac:dyDescent="0.25">
      <c r="I18" s="35" t="s">
        <v>30</v>
      </c>
      <c r="J18" s="36"/>
    </row>
    <row r="19" spans="1:17" x14ac:dyDescent="0.25">
      <c r="I19" s="31">
        <f>I31*1000</f>
        <v>1000</v>
      </c>
      <c r="J19" s="32">
        <f>N31</f>
        <v>0.98961784101786554</v>
      </c>
      <c r="L19">
        <f t="array" ref="L19:Q19">LINEST(J19:J26,I19:I26^{1,2,3,4,5})</f>
        <v>6.0682214670324677E-21</v>
      </c>
      <c r="M19">
        <v>-2.4506614051669197E-16</v>
      </c>
      <c r="N19">
        <v>3.7467644643080773E-12</v>
      </c>
      <c r="O19">
        <v>-2.6591187360033561E-8</v>
      </c>
      <c r="P19">
        <v>4.8566792839591914E-5</v>
      </c>
      <c r="Q19">
        <v>0.96865961536121858</v>
      </c>
    </row>
    <row r="20" spans="1:17" x14ac:dyDescent="0.25">
      <c r="I20" s="31">
        <f t="shared" ref="I20:I26" si="6">I32*1000</f>
        <v>2000</v>
      </c>
      <c r="J20" s="32">
        <f t="shared" ref="J20:J26" si="7">N32</f>
        <v>1</v>
      </c>
    </row>
    <row r="21" spans="1:17" x14ac:dyDescent="0.25">
      <c r="I21" s="31">
        <f t="shared" si="6"/>
        <v>3000</v>
      </c>
      <c r="J21" s="32">
        <f t="shared" si="7"/>
        <v>0.94576685419001749</v>
      </c>
    </row>
    <row r="22" spans="1:17" x14ac:dyDescent="0.25">
      <c r="I22" s="31">
        <f t="shared" si="6"/>
        <v>5000</v>
      </c>
      <c r="J22" s="32">
        <f t="shared" si="7"/>
        <v>0.88030214100614212</v>
      </c>
      <c r="M22" s="30"/>
    </row>
    <row r="23" spans="1:17" x14ac:dyDescent="0.25">
      <c r="I23" s="31">
        <f t="shared" si="6"/>
        <v>7000</v>
      </c>
      <c r="J23" s="32">
        <f t="shared" si="7"/>
        <v>0.81009543072118184</v>
      </c>
    </row>
    <row r="24" spans="1:17" x14ac:dyDescent="0.25">
      <c r="I24" s="31">
        <f t="shared" si="6"/>
        <v>10000</v>
      </c>
      <c r="J24" s="32">
        <f t="shared" si="7"/>
        <v>0.69287926916707365</v>
      </c>
    </row>
    <row r="25" spans="1:17" x14ac:dyDescent="0.25">
      <c r="I25" s="31">
        <f t="shared" si="6"/>
        <v>12000</v>
      </c>
      <c r="J25" s="32">
        <f t="shared" si="7"/>
        <v>0.62767256840191021</v>
      </c>
    </row>
    <row r="26" spans="1:17" ht="15.75" thickBot="1" x14ac:dyDescent="0.3">
      <c r="I26" s="33">
        <f t="shared" si="6"/>
        <v>15000</v>
      </c>
      <c r="J26" s="34">
        <f t="shared" si="7"/>
        <v>0.56075712587660842</v>
      </c>
    </row>
    <row r="27" spans="1:17" ht="15.75" thickBot="1" x14ac:dyDescent="0.3"/>
    <row r="28" spans="1:17" ht="15.75" thickBot="1" x14ac:dyDescent="0.3">
      <c r="J28" s="69" t="s">
        <v>31</v>
      </c>
      <c r="K28" s="70"/>
      <c r="L28" s="70"/>
      <c r="M28" s="70"/>
      <c r="N28" s="70"/>
      <c r="O28" s="71"/>
    </row>
    <row r="29" spans="1:17" x14ac:dyDescent="0.25">
      <c r="J29" s="72" t="s">
        <v>32</v>
      </c>
      <c r="K29" s="73"/>
      <c r="L29" s="72" t="s">
        <v>33</v>
      </c>
      <c r="M29" s="73"/>
      <c r="N29" s="72" t="s">
        <v>34</v>
      </c>
      <c r="O29" s="73"/>
    </row>
    <row r="30" spans="1:17" ht="30" x14ac:dyDescent="0.25">
      <c r="I30" s="55" t="s">
        <v>35</v>
      </c>
      <c r="J30" s="53" t="s">
        <v>3</v>
      </c>
      <c r="K30" s="54" t="s">
        <v>36</v>
      </c>
      <c r="L30" s="53" t="s">
        <v>3</v>
      </c>
      <c r="M30" s="54" t="s">
        <v>36</v>
      </c>
      <c r="N30" s="53" t="s">
        <v>3</v>
      </c>
      <c r="O30" s="54" t="s">
        <v>36</v>
      </c>
    </row>
    <row r="31" spans="1:17" x14ac:dyDescent="0.25">
      <c r="I31" s="44">
        <v>1</v>
      </c>
      <c r="J31" s="39">
        <v>1.0266356820357312</v>
      </c>
      <c r="K31" s="40">
        <v>0.97073803754123156</v>
      </c>
      <c r="L31" s="39">
        <v>0.9526</v>
      </c>
      <c r="M31" s="40">
        <v>0.98245886868043497</v>
      </c>
      <c r="N31" s="47">
        <f>MIN(AVERAGE(L31,J31),1)</f>
        <v>0.98961784101786554</v>
      </c>
      <c r="O31" s="48">
        <f t="shared" ref="O31:O38" si="8">MIN(AVERAGE(M31,K31),1)</f>
        <v>0.97659845311083326</v>
      </c>
    </row>
    <row r="32" spans="1:17" x14ac:dyDescent="0.25">
      <c r="I32" s="44">
        <v>2</v>
      </c>
      <c r="J32" s="39">
        <v>1.0175599357921574</v>
      </c>
      <c r="K32" s="40">
        <v>0.96213106300056273</v>
      </c>
      <c r="L32" s="39">
        <v>1.0132958673861809</v>
      </c>
      <c r="M32" s="40">
        <v>0.9895380684403251</v>
      </c>
      <c r="N32" s="47">
        <f t="shared" ref="N32:N38" si="9">MIN(AVERAGE(L32,J32),1)</f>
        <v>1</v>
      </c>
      <c r="O32" s="48">
        <f t="shared" si="8"/>
        <v>0.97583456572044391</v>
      </c>
    </row>
    <row r="33" spans="9:15" x14ac:dyDescent="0.25">
      <c r="I33" s="44">
        <v>3</v>
      </c>
      <c r="J33" s="39">
        <v>0.92114591346273123</v>
      </c>
      <c r="K33" s="40">
        <v>0.99133551873363346</v>
      </c>
      <c r="L33" s="39">
        <v>0.97038779491730387</v>
      </c>
      <c r="M33" s="40">
        <v>1.0008067605184379</v>
      </c>
      <c r="N33" s="47">
        <f t="shared" si="9"/>
        <v>0.94576685419001749</v>
      </c>
      <c r="O33" s="48">
        <f t="shared" si="8"/>
        <v>0.99607113962603566</v>
      </c>
    </row>
    <row r="34" spans="9:15" x14ac:dyDescent="0.25">
      <c r="I34" s="44">
        <v>5</v>
      </c>
      <c r="J34" s="39">
        <v>0.77781361866702559</v>
      </c>
      <c r="K34" s="40">
        <v>1.0902979450580241</v>
      </c>
      <c r="L34" s="39">
        <v>0.98279066334525866</v>
      </c>
      <c r="M34" s="40">
        <v>1.0899882094314284</v>
      </c>
      <c r="N34" s="47">
        <f t="shared" si="9"/>
        <v>0.88030214100614212</v>
      </c>
      <c r="O34" s="48">
        <f t="shared" si="8"/>
        <v>1</v>
      </c>
    </row>
    <row r="35" spans="9:15" x14ac:dyDescent="0.25">
      <c r="I35" s="44">
        <v>7</v>
      </c>
      <c r="J35" s="39">
        <v>0.67770174473981148</v>
      </c>
      <c r="K35" s="40">
        <v>1.0344909358495009</v>
      </c>
      <c r="L35" s="39">
        <v>0.94248911670255231</v>
      </c>
      <c r="M35" s="40">
        <v>1.0285156093474666</v>
      </c>
      <c r="N35" s="47">
        <f t="shared" si="9"/>
        <v>0.81009543072118184</v>
      </c>
      <c r="O35" s="48">
        <f t="shared" si="8"/>
        <v>1</v>
      </c>
    </row>
    <row r="36" spans="9:15" x14ac:dyDescent="0.25">
      <c r="I36" s="44">
        <v>10</v>
      </c>
      <c r="J36" s="39">
        <v>0.57352474929727082</v>
      </c>
      <c r="K36" s="40">
        <v>0.85216636437839921</v>
      </c>
      <c r="L36" s="39">
        <v>0.81223378903687649</v>
      </c>
      <c r="M36" s="40">
        <v>0.87772968080755909</v>
      </c>
      <c r="N36" s="47">
        <f t="shared" si="9"/>
        <v>0.69287926916707365</v>
      </c>
      <c r="O36" s="48">
        <f>MIN(AVERAGE(M36,K36),1)</f>
        <v>0.86494802259297909</v>
      </c>
    </row>
    <row r="37" spans="9:15" x14ac:dyDescent="0.25">
      <c r="I37" s="45">
        <v>12</v>
      </c>
      <c r="J37" s="41">
        <v>0.5323967154044944</v>
      </c>
      <c r="K37" s="40">
        <v>0.76772641246191009</v>
      </c>
      <c r="L37" s="41">
        <v>0.72294842139932602</v>
      </c>
      <c r="M37" s="40">
        <v>0.77149024338446326</v>
      </c>
      <c r="N37" s="47">
        <f t="shared" si="9"/>
        <v>0.62767256840191021</v>
      </c>
      <c r="O37" s="48">
        <f t="shared" si="8"/>
        <v>0.76960832792318667</v>
      </c>
    </row>
    <row r="38" spans="9:15" ht="15.75" thickBot="1" x14ac:dyDescent="0.3">
      <c r="I38" s="46">
        <v>15</v>
      </c>
      <c r="J38" s="42">
        <v>0.48591726479943392</v>
      </c>
      <c r="K38" s="43">
        <v>0.7216518897763694</v>
      </c>
      <c r="L38" s="42">
        <v>0.63559698695378286</v>
      </c>
      <c r="M38" s="43">
        <v>0.71899108078627716</v>
      </c>
      <c r="N38" s="49">
        <f t="shared" si="9"/>
        <v>0.56075712587660842</v>
      </c>
      <c r="O38" s="50">
        <f t="shared" si="8"/>
        <v>0.72032148528132334</v>
      </c>
    </row>
  </sheetData>
  <mergeCells count="4">
    <mergeCell ref="J28:O28"/>
    <mergeCell ref="J29:K29"/>
    <mergeCell ref="L29:M29"/>
    <mergeCell ref="N29:O29"/>
  </mergeCells>
  <pageMargins left="0.7" right="0.7" top="0.75" bottom="0.75" header="0.3" footer="0.3"/>
  <pageSetup orientation="portrait" horizontalDpi="4294967293" r:id="rId1"/>
  <headerFooter>
    <oddHeader>&amp;R&amp;F</oddHeader>
    <oddFooter>&amp;CPage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538FB-28A6-4C27-8C1C-8829E6D77689}">
  <dimension ref="A1:P38"/>
  <sheetViews>
    <sheetView view="pageLayout" zoomScaleNormal="100" workbookViewId="0">
      <selection activeCell="O4" sqref="O4"/>
    </sheetView>
  </sheetViews>
  <sheetFormatPr defaultRowHeight="15" x14ac:dyDescent="0.25"/>
  <cols>
    <col min="1" max="1" width="19.85546875" customWidth="1"/>
    <col min="2" max="2" width="26.7109375" bestFit="1" customWidth="1"/>
    <col min="3" max="3" width="16.28515625" bestFit="1" customWidth="1"/>
    <col min="4" max="4" width="21.5703125" bestFit="1" customWidth="1"/>
    <col min="5" max="5" width="25.140625" bestFit="1" customWidth="1"/>
    <col min="6" max="6" width="22" bestFit="1" customWidth="1"/>
    <col min="7" max="7" width="28.140625" bestFit="1" customWidth="1"/>
    <col min="12" max="15" width="12.7109375" bestFit="1" customWidth="1"/>
    <col min="16" max="16" width="12" bestFit="1" customWidth="1"/>
  </cols>
  <sheetData>
    <row r="1" spans="1:12" x14ac:dyDescent="0.25">
      <c r="A1" s="58" t="s">
        <v>37</v>
      </c>
      <c r="B1" s="58"/>
    </row>
    <row r="2" spans="1:12" x14ac:dyDescent="0.25">
      <c r="A2" s="22" t="s">
        <v>23</v>
      </c>
      <c r="B2" s="23" t="s">
        <v>24</v>
      </c>
      <c r="C2" s="22" t="s">
        <v>25</v>
      </c>
      <c r="D2" s="22" t="s">
        <v>26</v>
      </c>
      <c r="E2" s="22" t="s">
        <v>27</v>
      </c>
      <c r="F2" s="22" t="s">
        <v>28</v>
      </c>
      <c r="G2" s="22" t="s">
        <v>29</v>
      </c>
    </row>
    <row r="3" spans="1:12" x14ac:dyDescent="0.25">
      <c r="A3" s="27">
        <v>39700</v>
      </c>
      <c r="B3" s="24">
        <v>1000</v>
      </c>
      <c r="C3" s="28">
        <f>MIN(($L$18*B3^4)+($M$18*B3^3)+($N$18*B3^2)+($O$18*B3)+$P$18,1)</f>
        <v>0.97659845311083349</v>
      </c>
      <c r="D3" s="25">
        <f>C3*B3</f>
        <v>976.59845311083347</v>
      </c>
      <c r="E3" s="25">
        <f>D3</f>
        <v>976.59845311083347</v>
      </c>
      <c r="F3" s="28">
        <f>IF(E3/1000&gt;1,1,E3/1000)</f>
        <v>0.97659845311083349</v>
      </c>
      <c r="G3" s="28">
        <f>MROUND(F3,0.05)</f>
        <v>1</v>
      </c>
    </row>
    <row r="4" spans="1:12" x14ac:dyDescent="0.25">
      <c r="A4" s="27">
        <v>39700</v>
      </c>
      <c r="B4" s="24">
        <v>2000</v>
      </c>
      <c r="C4" s="28">
        <f t="shared" ref="C4:C7" si="0">MIN(($L$18*B4^4)+($M$18*B4^3)+($N$18*B4^2)+($O$18*B4)+$P$18,1)</f>
        <v>0.97583456572044414</v>
      </c>
      <c r="D4" s="25">
        <f t="shared" ref="D4:D17" si="1">C4*B4</f>
        <v>1951.6691314408883</v>
      </c>
      <c r="E4" s="26">
        <f>D4-D3</f>
        <v>975.07067833005488</v>
      </c>
      <c r="F4" s="28">
        <f t="shared" ref="F4:F17" si="2">IF(E4/1000&gt;1,1,E4/1000)</f>
        <v>0.9750706783300549</v>
      </c>
      <c r="G4" s="28">
        <f t="shared" ref="G4:G17" si="3">MROUND(F4,0.05)</f>
        <v>1</v>
      </c>
    </row>
    <row r="5" spans="1:12" x14ac:dyDescent="0.25">
      <c r="A5" s="27">
        <v>39700</v>
      </c>
      <c r="B5" s="24">
        <v>3000</v>
      </c>
      <c r="C5" s="28">
        <f t="shared" si="0"/>
        <v>0.99607113962603577</v>
      </c>
      <c r="D5" s="25">
        <f t="shared" si="1"/>
        <v>2988.2134188781074</v>
      </c>
      <c r="E5" s="26">
        <f t="shared" ref="E5:E17" si="4">D5-D4</f>
        <v>1036.5442874372191</v>
      </c>
      <c r="F5" s="28">
        <f t="shared" si="2"/>
        <v>1</v>
      </c>
      <c r="G5" s="28">
        <f t="shared" si="3"/>
        <v>1</v>
      </c>
    </row>
    <row r="6" spans="1:12" x14ac:dyDescent="0.25">
      <c r="A6" s="27">
        <v>39700</v>
      </c>
      <c r="B6" s="24">
        <v>4000</v>
      </c>
      <c r="C6" s="28">
        <f t="shared" si="0"/>
        <v>1</v>
      </c>
      <c r="D6" s="25">
        <f t="shared" si="1"/>
        <v>4000</v>
      </c>
      <c r="E6" s="26">
        <f t="shared" si="4"/>
        <v>1011.7865811218926</v>
      </c>
      <c r="F6" s="28">
        <f t="shared" si="2"/>
        <v>1</v>
      </c>
      <c r="G6" s="28">
        <f t="shared" si="3"/>
        <v>1</v>
      </c>
    </row>
    <row r="7" spans="1:12" x14ac:dyDescent="0.25">
      <c r="A7" s="27">
        <v>39700</v>
      </c>
      <c r="B7" s="24">
        <v>5000</v>
      </c>
      <c r="C7" s="28">
        <f t="shared" si="0"/>
        <v>1</v>
      </c>
      <c r="D7" s="25">
        <f t="shared" si="1"/>
        <v>5000</v>
      </c>
      <c r="E7" s="26">
        <f t="shared" si="4"/>
        <v>1000</v>
      </c>
      <c r="F7" s="28">
        <f t="shared" si="2"/>
        <v>1</v>
      </c>
      <c r="G7" s="28">
        <f t="shared" si="3"/>
        <v>1</v>
      </c>
    </row>
    <row r="8" spans="1:12" x14ac:dyDescent="0.25">
      <c r="A8" s="27">
        <v>39700</v>
      </c>
      <c r="B8" s="24">
        <v>6000</v>
      </c>
      <c r="C8" s="28">
        <f>MIN(($L$19*B8^4)+($M$19*B8^3)+($N$19*B8^2)+($O$19*B8)+$P$19,1)</f>
        <v>1</v>
      </c>
      <c r="D8" s="25">
        <f t="shared" si="1"/>
        <v>6000</v>
      </c>
      <c r="E8" s="26">
        <f t="shared" si="4"/>
        <v>1000</v>
      </c>
      <c r="F8" s="28">
        <f t="shared" si="2"/>
        <v>1</v>
      </c>
      <c r="G8" s="28">
        <f t="shared" si="3"/>
        <v>1</v>
      </c>
    </row>
    <row r="9" spans="1:12" x14ac:dyDescent="0.25">
      <c r="A9" s="27">
        <v>39700</v>
      </c>
      <c r="B9" s="24">
        <v>7000</v>
      </c>
      <c r="C9" s="28">
        <f>MIN(($L$19*B9^4)+($M$19*B9^3)+($N$19*B9^2)+($O$19*B9)+$P$19,1)</f>
        <v>1</v>
      </c>
      <c r="D9" s="25">
        <f t="shared" si="1"/>
        <v>7000</v>
      </c>
      <c r="E9" s="26">
        <f t="shared" si="4"/>
        <v>1000</v>
      </c>
      <c r="F9" s="28">
        <f t="shared" si="2"/>
        <v>1</v>
      </c>
      <c r="G9" s="28">
        <f t="shared" si="3"/>
        <v>1</v>
      </c>
    </row>
    <row r="10" spans="1:12" x14ac:dyDescent="0.25">
      <c r="A10" s="27">
        <v>39700</v>
      </c>
      <c r="B10" s="24">
        <v>8000</v>
      </c>
      <c r="C10" s="28">
        <f t="shared" ref="C10:C14" si="5">MIN(($L$19*B10^4)+($M$19*B10^3)+($N$19*B10^2)+($O$19*B10)+$P$19,1)</f>
        <v>0.9648556567730584</v>
      </c>
      <c r="D10" s="25">
        <f t="shared" si="1"/>
        <v>7718.8452541844672</v>
      </c>
      <c r="E10" s="26">
        <f t="shared" si="4"/>
        <v>718.84525418446719</v>
      </c>
      <c r="F10" s="28">
        <f t="shared" si="2"/>
        <v>0.71884525418446721</v>
      </c>
      <c r="G10" s="28">
        <f t="shared" si="3"/>
        <v>0.70000000000000007</v>
      </c>
    </row>
    <row r="11" spans="1:12" x14ac:dyDescent="0.25">
      <c r="A11" s="27">
        <v>39700</v>
      </c>
      <c r="B11" s="24">
        <v>9000</v>
      </c>
      <c r="C11" s="28">
        <f t="shared" si="5"/>
        <v>0.91741748501244369</v>
      </c>
      <c r="D11" s="25">
        <f t="shared" si="1"/>
        <v>8256.7573651119928</v>
      </c>
      <c r="E11" s="26">
        <f t="shared" si="4"/>
        <v>537.91211092752565</v>
      </c>
      <c r="F11" s="28">
        <f t="shared" si="2"/>
        <v>0.53791211092752567</v>
      </c>
      <c r="G11" s="28">
        <f t="shared" si="3"/>
        <v>0.55000000000000004</v>
      </c>
    </row>
    <row r="12" spans="1:12" x14ac:dyDescent="0.25">
      <c r="A12" s="27">
        <v>39700</v>
      </c>
      <c r="B12" s="24">
        <v>10000</v>
      </c>
      <c r="C12" s="28">
        <f t="shared" si="5"/>
        <v>0.86494802259297887</v>
      </c>
      <c r="D12" s="25">
        <f t="shared" si="1"/>
        <v>8649.4802259297885</v>
      </c>
      <c r="E12" s="26">
        <f t="shared" si="4"/>
        <v>392.72286081779566</v>
      </c>
      <c r="F12" s="28">
        <f t="shared" si="2"/>
        <v>0.39272286081779567</v>
      </c>
      <c r="G12" s="28">
        <f t="shared" si="3"/>
        <v>0.4</v>
      </c>
    </row>
    <row r="13" spans="1:12" x14ac:dyDescent="0.25">
      <c r="A13" s="27">
        <v>39700</v>
      </c>
      <c r="B13" s="24">
        <v>11000</v>
      </c>
      <c r="C13" s="28">
        <f t="shared" si="5"/>
        <v>0.81383839751876486</v>
      </c>
      <c r="D13" s="25">
        <f t="shared" si="1"/>
        <v>8952.2223727064138</v>
      </c>
      <c r="E13" s="26">
        <f t="shared" si="4"/>
        <v>302.7421467766253</v>
      </c>
      <c r="F13" s="28">
        <f t="shared" si="2"/>
        <v>0.30274214677662531</v>
      </c>
      <c r="G13" s="28">
        <f t="shared" si="3"/>
        <v>0.30000000000000004</v>
      </c>
    </row>
    <row r="14" spans="1:12" x14ac:dyDescent="0.25">
      <c r="A14" s="27">
        <v>39700</v>
      </c>
      <c r="B14" s="24">
        <v>12000</v>
      </c>
      <c r="C14" s="28">
        <f t="shared" si="5"/>
        <v>0.7696083279231869</v>
      </c>
      <c r="D14" s="25">
        <f t="shared" si="1"/>
        <v>9235.2999350782429</v>
      </c>
      <c r="E14" s="26">
        <f t="shared" si="4"/>
        <v>283.07756237182912</v>
      </c>
      <c r="F14" s="28">
        <f t="shared" si="2"/>
        <v>0.28307756237182913</v>
      </c>
      <c r="G14" s="28">
        <f t="shared" si="3"/>
        <v>0.30000000000000004</v>
      </c>
      <c r="I14" s="29"/>
      <c r="J14" s="29"/>
      <c r="K14" s="29"/>
      <c r="L14" s="29"/>
    </row>
    <row r="15" spans="1:12" x14ac:dyDescent="0.25">
      <c r="A15" s="27">
        <v>39700</v>
      </c>
      <c r="B15" s="24">
        <v>13000</v>
      </c>
      <c r="C15" s="65">
        <v>0.73199999999999998</v>
      </c>
      <c r="D15" s="25">
        <f t="shared" si="1"/>
        <v>9516</v>
      </c>
      <c r="E15" s="26">
        <f t="shared" si="4"/>
        <v>280.70006492175708</v>
      </c>
      <c r="F15" s="28">
        <f t="shared" si="2"/>
        <v>0.28070006492175709</v>
      </c>
      <c r="G15" s="28">
        <f t="shared" si="3"/>
        <v>0.30000000000000004</v>
      </c>
    </row>
    <row r="16" spans="1:12" x14ac:dyDescent="0.25">
      <c r="A16" s="27">
        <v>39700</v>
      </c>
      <c r="B16" s="24">
        <v>14000</v>
      </c>
      <c r="C16" s="65">
        <v>0.69899999999999995</v>
      </c>
      <c r="D16" s="25">
        <f t="shared" si="1"/>
        <v>9786</v>
      </c>
      <c r="E16" s="26">
        <f t="shared" si="4"/>
        <v>270</v>
      </c>
      <c r="F16" s="28">
        <f t="shared" si="2"/>
        <v>0.27</v>
      </c>
      <c r="G16" s="28">
        <f t="shared" si="3"/>
        <v>0.25</v>
      </c>
    </row>
    <row r="17" spans="1:16" ht="15.75" thickBot="1" x14ac:dyDescent="0.3">
      <c r="A17" s="27">
        <v>39700</v>
      </c>
      <c r="B17" s="24">
        <v>15000</v>
      </c>
      <c r="C17" s="65">
        <v>0.67</v>
      </c>
      <c r="D17" s="25">
        <f t="shared" si="1"/>
        <v>10050</v>
      </c>
      <c r="E17" s="26">
        <f t="shared" si="4"/>
        <v>264</v>
      </c>
      <c r="F17" s="28">
        <f t="shared" si="2"/>
        <v>0.26400000000000001</v>
      </c>
      <c r="G17" s="28">
        <f t="shared" si="3"/>
        <v>0.25</v>
      </c>
    </row>
    <row r="18" spans="1:16" x14ac:dyDescent="0.25">
      <c r="I18" s="35" t="s">
        <v>30</v>
      </c>
      <c r="J18" s="36"/>
      <c r="L18">
        <f t="array" ref="L18:P18">LINEST(J19:J23,I19:I23^{1,2,3,4})</f>
        <v>8.7794295173999334E-16</v>
      </c>
      <c r="M18">
        <v>-1.3805108774355024E-11</v>
      </c>
      <c r="N18">
        <v>7.1382309500620843E-8</v>
      </c>
      <c r="O18">
        <v>-1.3144419874786659E-4</v>
      </c>
      <c r="P18">
        <v>1.0495875081806942</v>
      </c>
    </row>
    <row r="19" spans="1:16" x14ac:dyDescent="0.25">
      <c r="I19" s="31">
        <v>1000</v>
      </c>
      <c r="J19" s="32">
        <f>O31</f>
        <v>0.97659845311083326</v>
      </c>
      <c r="L19">
        <f t="array" ref="L19:P19">LINEST(J22:J26,I22:I26^{1,2,3,4})</f>
        <v>-3.6308744613266904E-17</v>
      </c>
      <c r="M19">
        <v>2.4449202959878245E-12</v>
      </c>
      <c r="N19">
        <v>-5.0846134694435641E-8</v>
      </c>
      <c r="O19">
        <v>3.7589946928713651E-4</v>
      </c>
      <c r="P19">
        <v>0.10873394931002234</v>
      </c>
    </row>
    <row r="20" spans="1:16" x14ac:dyDescent="0.25">
      <c r="I20" s="31">
        <v>2000</v>
      </c>
      <c r="J20" s="32">
        <f t="shared" ref="J20:J26" si="6">O32</f>
        <v>0.97583456572044391</v>
      </c>
    </row>
    <row r="21" spans="1:16" x14ac:dyDescent="0.25">
      <c r="I21" s="31">
        <v>3000</v>
      </c>
      <c r="J21" s="32">
        <f t="shared" si="6"/>
        <v>0.99607113962603566</v>
      </c>
    </row>
    <row r="22" spans="1:16" x14ac:dyDescent="0.25">
      <c r="I22" s="31">
        <v>5000</v>
      </c>
      <c r="J22" s="32">
        <f t="shared" si="6"/>
        <v>1</v>
      </c>
      <c r="M22" s="30"/>
    </row>
    <row r="23" spans="1:16" x14ac:dyDescent="0.25">
      <c r="I23" s="31">
        <v>7000</v>
      </c>
      <c r="J23" s="32">
        <f t="shared" si="6"/>
        <v>1</v>
      </c>
    </row>
    <row r="24" spans="1:16" x14ac:dyDescent="0.25">
      <c r="I24" s="31">
        <v>10000</v>
      </c>
      <c r="J24" s="32">
        <f t="shared" si="6"/>
        <v>0.86494802259297909</v>
      </c>
    </row>
    <row r="25" spans="1:16" x14ac:dyDescent="0.25">
      <c r="I25" s="31">
        <v>12000</v>
      </c>
      <c r="J25" s="32">
        <f t="shared" si="6"/>
        <v>0.76960832792318667</v>
      </c>
    </row>
    <row r="26" spans="1:16" ht="15.75" thickBot="1" x14ac:dyDescent="0.3">
      <c r="I26" s="33">
        <v>15000</v>
      </c>
      <c r="J26" s="34">
        <f t="shared" si="6"/>
        <v>0.72032148528132334</v>
      </c>
    </row>
    <row r="27" spans="1:16" ht="15.75" thickBot="1" x14ac:dyDescent="0.3"/>
    <row r="28" spans="1:16" ht="15.75" thickBot="1" x14ac:dyDescent="0.3">
      <c r="J28" s="69" t="s">
        <v>31</v>
      </c>
      <c r="K28" s="70"/>
      <c r="L28" s="70"/>
      <c r="M28" s="70"/>
      <c r="N28" s="70"/>
      <c r="O28" s="71"/>
    </row>
    <row r="29" spans="1:16" x14ac:dyDescent="0.25">
      <c r="J29" s="72" t="s">
        <v>32</v>
      </c>
      <c r="K29" s="73"/>
      <c r="L29" s="72" t="s">
        <v>33</v>
      </c>
      <c r="M29" s="73"/>
      <c r="N29" s="72" t="s">
        <v>34</v>
      </c>
      <c r="O29" s="73"/>
    </row>
    <row r="30" spans="1:16" ht="30" x14ac:dyDescent="0.25">
      <c r="I30" s="44" t="s">
        <v>35</v>
      </c>
      <c r="J30" s="53" t="s">
        <v>3</v>
      </c>
      <c r="K30" s="54" t="s">
        <v>36</v>
      </c>
      <c r="L30" s="53" t="s">
        <v>3</v>
      </c>
      <c r="M30" s="54" t="s">
        <v>36</v>
      </c>
      <c r="N30" s="53" t="s">
        <v>3</v>
      </c>
      <c r="O30" s="54" t="s">
        <v>36</v>
      </c>
    </row>
    <row r="31" spans="1:16" x14ac:dyDescent="0.25">
      <c r="I31" s="44">
        <v>1</v>
      </c>
      <c r="J31" s="39">
        <v>1.0266356820357312</v>
      </c>
      <c r="K31" s="40">
        <v>0.97073803754123156</v>
      </c>
      <c r="L31" s="39">
        <v>0.9526</v>
      </c>
      <c r="M31" s="40">
        <v>0.98245886868043497</v>
      </c>
      <c r="N31" s="47">
        <f>MIN(AVERAGE(L31,J31),1)</f>
        <v>0.98961784101786554</v>
      </c>
      <c r="O31" s="48">
        <f t="shared" ref="O31:O38" si="7">MIN(AVERAGE(M31,K31),1)</f>
        <v>0.97659845311083326</v>
      </c>
    </row>
    <row r="32" spans="1:16" x14ac:dyDescent="0.25">
      <c r="I32" s="44">
        <v>2</v>
      </c>
      <c r="J32" s="39">
        <v>1.0175599357921574</v>
      </c>
      <c r="K32" s="40">
        <v>0.96213106300056273</v>
      </c>
      <c r="L32" s="39">
        <v>1.0132958673861809</v>
      </c>
      <c r="M32" s="40">
        <v>0.9895380684403251</v>
      </c>
      <c r="N32" s="47">
        <f t="shared" ref="N32:N38" si="8">MIN(AVERAGE(L32,J32),1)</f>
        <v>1</v>
      </c>
      <c r="O32" s="48">
        <f t="shared" si="7"/>
        <v>0.97583456572044391</v>
      </c>
    </row>
    <row r="33" spans="9:15" x14ac:dyDescent="0.25">
      <c r="I33" s="44">
        <v>3</v>
      </c>
      <c r="J33" s="39">
        <v>0.92114591346273123</v>
      </c>
      <c r="K33" s="40">
        <v>0.99133551873363346</v>
      </c>
      <c r="L33" s="39">
        <v>0.97038779491730387</v>
      </c>
      <c r="M33" s="40">
        <v>1.0008067605184379</v>
      </c>
      <c r="N33" s="47">
        <f t="shared" si="8"/>
        <v>0.94576685419001749</v>
      </c>
      <c r="O33" s="48">
        <f t="shared" si="7"/>
        <v>0.99607113962603566</v>
      </c>
    </row>
    <row r="34" spans="9:15" x14ac:dyDescent="0.25">
      <c r="I34" s="44">
        <v>5</v>
      </c>
      <c r="J34" s="39">
        <v>0.77781361866702559</v>
      </c>
      <c r="K34" s="40">
        <v>1.0902979450580241</v>
      </c>
      <c r="L34" s="39">
        <v>0.98279066334525866</v>
      </c>
      <c r="M34" s="40">
        <v>1.0899882094314284</v>
      </c>
      <c r="N34" s="47">
        <f t="shared" si="8"/>
        <v>0.88030214100614212</v>
      </c>
      <c r="O34" s="48">
        <f t="shared" si="7"/>
        <v>1</v>
      </c>
    </row>
    <row r="35" spans="9:15" x14ac:dyDescent="0.25">
      <c r="I35" s="44">
        <v>7</v>
      </c>
      <c r="J35" s="39">
        <v>0.67770174473981148</v>
      </c>
      <c r="K35" s="40">
        <v>1.0344909358495009</v>
      </c>
      <c r="L35" s="39">
        <v>0.94248911670255231</v>
      </c>
      <c r="M35" s="40">
        <v>1.0285156093474666</v>
      </c>
      <c r="N35" s="47">
        <f t="shared" si="8"/>
        <v>0.81009543072118184</v>
      </c>
      <c r="O35" s="48">
        <f t="shared" si="7"/>
        <v>1</v>
      </c>
    </row>
    <row r="36" spans="9:15" x14ac:dyDescent="0.25">
      <c r="I36" s="44">
        <v>10</v>
      </c>
      <c r="J36" s="39">
        <v>0.57352474929727082</v>
      </c>
      <c r="K36" s="40">
        <v>0.85216636437839921</v>
      </c>
      <c r="L36" s="39">
        <v>0.81223378903687649</v>
      </c>
      <c r="M36" s="40">
        <v>0.87772968080755909</v>
      </c>
      <c r="N36" s="47">
        <f t="shared" si="8"/>
        <v>0.69287926916707365</v>
      </c>
      <c r="O36" s="48">
        <f>MIN(AVERAGE(M36,K36),1)</f>
        <v>0.86494802259297909</v>
      </c>
    </row>
    <row r="37" spans="9:15" x14ac:dyDescent="0.25">
      <c r="I37" s="45">
        <v>12</v>
      </c>
      <c r="J37" s="41">
        <v>0.5323967154044944</v>
      </c>
      <c r="K37" s="40">
        <v>0.76772641246191009</v>
      </c>
      <c r="L37" s="41">
        <v>0.72294842139932602</v>
      </c>
      <c r="M37" s="40">
        <v>0.77149024338446326</v>
      </c>
      <c r="N37" s="47">
        <f t="shared" si="8"/>
        <v>0.62767256840191021</v>
      </c>
      <c r="O37" s="48">
        <f t="shared" si="7"/>
        <v>0.76960832792318667</v>
      </c>
    </row>
    <row r="38" spans="9:15" ht="15.75" thickBot="1" x14ac:dyDescent="0.3">
      <c r="I38" s="46">
        <v>15</v>
      </c>
      <c r="J38" s="42">
        <v>0.48591726479943392</v>
      </c>
      <c r="K38" s="43">
        <v>0.7216518897763694</v>
      </c>
      <c r="L38" s="42">
        <v>0.63559698695378286</v>
      </c>
      <c r="M38" s="43">
        <v>0.71899108078627716</v>
      </c>
      <c r="N38" s="49">
        <f t="shared" si="8"/>
        <v>0.56075712587660842</v>
      </c>
      <c r="O38" s="50">
        <f t="shared" si="7"/>
        <v>0.72032148528132334</v>
      </c>
    </row>
  </sheetData>
  <mergeCells count="4">
    <mergeCell ref="J28:O28"/>
    <mergeCell ref="J29:K29"/>
    <mergeCell ref="L29:M29"/>
    <mergeCell ref="N29:O29"/>
  </mergeCells>
  <pageMargins left="0.7" right="0.7" top="0.75" bottom="0.75" header="0.3" footer="0.3"/>
  <pageSetup orientation="portrait" horizontalDpi="4294967293" r:id="rId1"/>
  <headerFooter>
    <oddHeader>&amp;R&amp;F</oddHead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17DFED-6D49-4272-9EF5-0C9F74F2A6B3}"/>
</file>

<file path=customXml/itemProps2.xml><?xml version="1.0" encoding="utf-8"?>
<ds:datastoreItem xmlns:ds="http://schemas.openxmlformats.org/officeDocument/2006/customXml" ds:itemID="{E212CC09-6C72-48F5-BFB6-FFF1A2DEAEB4}"/>
</file>

<file path=customXml/itemProps3.xml><?xml version="1.0" encoding="utf-8"?>
<ds:datastoreItem xmlns:ds="http://schemas.openxmlformats.org/officeDocument/2006/customXml" ds:itemID="{B979CEC3-097D-41D3-A827-156F15AD4C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Backup-Winter</vt:lpstr>
      <vt:lpstr>Backup-Summer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2025-02-28T15:50:05Z</dcterms:created>
  <dcterms:modified xsi:type="dcterms:W3CDTF">2025-02-28T15:50:32Z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0x010100F90794ADCB3F68419D9EFAC3BB9AAF2E</vt:lpwstr>
  </property>
  <property fmtid="{D5CDD505-2E9C-101B-9397-08002B2CF9AE}" pid="3" name="_MarkAsFinal">
    <vt:bool>true</vt:bool>
  </property>
  <property fmtid="{D5CDD505-2E9C-101B-9397-08002B2CF9AE}" pid="4" name="Order">
    <vt:r8>28200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ed3826ce-7c18-471d-9596-93de5bae332e_ActionId">
    <vt:lpwstr>bd37aa68-dfdd-4c02-a933-49e119032342</vt:lpwstr>
  </property>
  <property fmtid="{D5CDD505-2E9C-101B-9397-08002B2CF9AE}" pid="13" name="MSIP_Label_ed3826ce-7c18-471d-9596-93de5bae332e_Name">
    <vt:lpwstr>Internal</vt:lpwstr>
  </property>
  <property fmtid="{D5CDD505-2E9C-101B-9397-08002B2CF9AE}" pid="14" name="MSIP_Label_ed3826ce-7c18-471d-9596-93de5bae332e_ContentBits">
    <vt:lpwstr>0</vt:lpwstr>
  </property>
  <property fmtid="{D5CDD505-2E9C-101B-9397-08002B2CF9AE}" pid="15" name="MSIP_Label_ed3826ce-7c18-471d-9596-93de5bae332e_Enabled">
    <vt:lpwstr>true</vt:lpwstr>
  </property>
  <property fmtid="{D5CDD505-2E9C-101B-9397-08002B2CF9AE}" pid="16" name="xd_Signature">
    <vt:bool>false</vt:bool>
  </property>
  <property fmtid="{D5CDD505-2E9C-101B-9397-08002B2CF9AE}" pid="17" name="MSIP_Label_ed3826ce-7c18-471d-9596-93de5bae332e_SetDate">
    <vt:lpwstr>2022-09-12T17:42:58Z</vt:lpwstr>
  </property>
  <property fmtid="{D5CDD505-2E9C-101B-9397-08002B2CF9AE}" pid="18" name="MSIP_Label_ed3826ce-7c18-471d-9596-93de5bae332e_Method">
    <vt:lpwstr>Standard</vt:lpwstr>
  </property>
  <property fmtid="{D5CDD505-2E9C-101B-9397-08002B2CF9AE}" pid="19" name="MSIP_Label_ed3826ce-7c18-471d-9596-93de5bae332e_SiteId">
    <vt:lpwstr>c0a02e2d-1186-410a-8895-0a4a252ebf17</vt:lpwstr>
  </property>
</Properties>
</file>